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1475" windowHeight="8505" activeTab="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117" i="1" l="1"/>
  <c r="J457" i="1" l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01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344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287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30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173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16" i="1"/>
  <c r="R10" i="1"/>
  <c r="R11" i="1"/>
  <c r="R14" i="1"/>
  <c r="R9" i="1"/>
  <c r="Q10" i="1"/>
  <c r="Q11" i="1"/>
  <c r="Q12" i="1"/>
  <c r="R12" i="1" s="1"/>
  <c r="Q13" i="1"/>
  <c r="R13" i="1" s="1"/>
  <c r="Q14" i="1"/>
  <c r="Q9" i="1"/>
</calcChain>
</file>

<file path=xl/sharedStrings.xml><?xml version="1.0" encoding="utf-8"?>
<sst xmlns="http://schemas.openxmlformats.org/spreadsheetml/2006/main" count="939" uniqueCount="40">
  <si>
    <t>Label</t>
  </si>
  <si>
    <t>#Msgs</t>
  </si>
  <si>
    <t>Obs#</t>
  </si>
  <si>
    <t>Port#</t>
  </si>
  <si>
    <t>#Raw</t>
  </si>
  <si>
    <t>IV Date</t>
  </si>
  <si>
    <t>Exp_Flux</t>
  </si>
  <si>
    <t>CrvFitStatus</t>
  </si>
  <si>
    <t>Lin_Flux</t>
  </si>
  <si>
    <t>Chamber 1</t>
  </si>
  <si>
    <t>Exp 3</t>
  </si>
  <si>
    <t>Chamber 2</t>
  </si>
  <si>
    <t>Lin</t>
  </si>
  <si>
    <t>Chamber 3</t>
  </si>
  <si>
    <t>Chamber 4</t>
  </si>
  <si>
    <t>Chamber 5</t>
  </si>
  <si>
    <t>Chamber 6</t>
  </si>
  <si>
    <t>Chamber 7</t>
  </si>
  <si>
    <t>Chamber 8</t>
  </si>
  <si>
    <t>Exp 2</t>
  </si>
  <si>
    <t>Exp 7</t>
  </si>
  <si>
    <t>Exp 9</t>
  </si>
  <si>
    <t>Exp 4</t>
  </si>
  <si>
    <t>Exp 5</t>
  </si>
  <si>
    <t>Exp 6</t>
  </si>
  <si>
    <t>Error</t>
  </si>
  <si>
    <t>Exp 8</t>
  </si>
  <si>
    <r>
      <t>Method:</t>
    </r>
    <r>
      <rPr>
        <sz val="11"/>
        <color theme="1"/>
        <rFont val="Calibri"/>
        <family val="2"/>
        <scheme val="minor"/>
      </rPr>
      <t xml:space="preserve"> Chamber 1 was empty, Chamber 2 has 1 gram dry material. Every other chamber has around 2 grams of wet bottom canopy</t>
    </r>
  </si>
  <si>
    <t>Fluxes were measured at half hour intervals at room temperature (19-20 degrees) from 2.30pm Monday 26 August to 9.30 am Tuesday 27 August</t>
  </si>
  <si>
    <t>Temperature was then lowered to 9 degrees and measurements were taken until 6.30 that evening. The pump was supposed to keep the temperature at 10 degrees, but by 7pm the temperature had risen to 17 degrees</t>
  </si>
  <si>
    <t>Sample weights</t>
  </si>
  <si>
    <t>Chamber</t>
  </si>
  <si>
    <t>Wet weight</t>
  </si>
  <si>
    <t>Post measurement</t>
  </si>
  <si>
    <t>Air dry weight</t>
  </si>
  <si>
    <t>Container weight</t>
  </si>
  <si>
    <t>Dry sample weight</t>
  </si>
  <si>
    <t>Normalised Flux</t>
  </si>
  <si>
    <t>Proportionate difference from 2g</t>
  </si>
  <si>
    <t>Number of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</si>
</sst>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513632224543362E-2"/>
          <c:y val="2.5655740508784327E-2"/>
          <c:w val="0.88323852375595913"/>
          <c:h val="0.94868851898243134"/>
        </c:manualLayout>
      </c:layout>
      <c:scatterChart>
        <c:scatterStyle val="lineMarker"/>
        <c:varyColors val="0"/>
        <c:ser>
          <c:idx val="0"/>
          <c:order val="0"/>
          <c:tx>
            <c:v>Chamber 1</c:v>
          </c:tx>
          <c:spPr>
            <a:ln w="28575">
              <a:noFill/>
            </a:ln>
          </c:spPr>
          <c:xVal>
            <c:numRef>
              <c:f>Sheet1!$F$2:$F$58</c:f>
              <c:numCache>
                <c:formatCode>m/d/yyyy\ h:mm</c:formatCode>
                <c:ptCount val="57"/>
                <c:pt idx="0">
                  <c:v>41512.592372685183</c:v>
                </c:pt>
                <c:pt idx="1">
                  <c:v>41512.612534722219</c:v>
                </c:pt>
                <c:pt idx="2">
                  <c:v>41512.633368055554</c:v>
                </c:pt>
                <c:pt idx="3">
                  <c:v>41512.65420138889</c:v>
                </c:pt>
                <c:pt idx="4">
                  <c:v>41512.675034722219</c:v>
                </c:pt>
                <c:pt idx="5">
                  <c:v>41512.695868055554</c:v>
                </c:pt>
                <c:pt idx="6">
                  <c:v>41512.71670138889</c:v>
                </c:pt>
                <c:pt idx="7">
                  <c:v>41512.737534722219</c:v>
                </c:pt>
                <c:pt idx="8">
                  <c:v>41512.758368055554</c:v>
                </c:pt>
                <c:pt idx="9">
                  <c:v>41512.77920138889</c:v>
                </c:pt>
                <c:pt idx="10">
                  <c:v>41512.800034722219</c:v>
                </c:pt>
                <c:pt idx="11">
                  <c:v>41512.820868055554</c:v>
                </c:pt>
                <c:pt idx="12">
                  <c:v>41512.84170138889</c:v>
                </c:pt>
                <c:pt idx="13">
                  <c:v>41512.862523148149</c:v>
                </c:pt>
                <c:pt idx="14">
                  <c:v>41512.883368055554</c:v>
                </c:pt>
                <c:pt idx="15">
                  <c:v>41512.90420138889</c:v>
                </c:pt>
                <c:pt idx="16">
                  <c:v>41512.925034722219</c:v>
                </c:pt>
                <c:pt idx="17">
                  <c:v>41512.945868055554</c:v>
                </c:pt>
                <c:pt idx="18">
                  <c:v>41512.96670138889</c:v>
                </c:pt>
                <c:pt idx="19">
                  <c:v>41512.987534722219</c:v>
                </c:pt>
                <c:pt idx="20">
                  <c:v>41513.008368055554</c:v>
                </c:pt>
                <c:pt idx="21">
                  <c:v>41513.02920138889</c:v>
                </c:pt>
                <c:pt idx="22">
                  <c:v>41513.050034722219</c:v>
                </c:pt>
                <c:pt idx="23">
                  <c:v>41513.070856481485</c:v>
                </c:pt>
                <c:pt idx="24">
                  <c:v>41513.09170138889</c:v>
                </c:pt>
                <c:pt idx="25">
                  <c:v>41513.112534722219</c:v>
                </c:pt>
                <c:pt idx="26">
                  <c:v>41513.133356481485</c:v>
                </c:pt>
                <c:pt idx="27">
                  <c:v>41513.15420138889</c:v>
                </c:pt>
                <c:pt idx="28">
                  <c:v>41513.175023148149</c:v>
                </c:pt>
                <c:pt idx="29">
                  <c:v>41513.195868055554</c:v>
                </c:pt>
                <c:pt idx="30">
                  <c:v>41513.21670138889</c:v>
                </c:pt>
                <c:pt idx="31">
                  <c:v>41513.237534722219</c:v>
                </c:pt>
                <c:pt idx="32">
                  <c:v>41513.258368055554</c:v>
                </c:pt>
                <c:pt idx="33">
                  <c:v>41513.27920138889</c:v>
                </c:pt>
                <c:pt idx="34">
                  <c:v>41513.300034722219</c:v>
                </c:pt>
                <c:pt idx="35">
                  <c:v>41513.320868055554</c:v>
                </c:pt>
                <c:pt idx="36">
                  <c:v>41513.34170138889</c:v>
                </c:pt>
                <c:pt idx="37">
                  <c:v>41513.362534722219</c:v>
                </c:pt>
                <c:pt idx="38">
                  <c:v>41513.383368055554</c:v>
                </c:pt>
                <c:pt idx="39">
                  <c:v>41513.40420138889</c:v>
                </c:pt>
                <c:pt idx="40">
                  <c:v>41513.448703703703</c:v>
                </c:pt>
                <c:pt idx="41">
                  <c:v>41513.469467592593</c:v>
                </c:pt>
                <c:pt idx="42">
                  <c:v>41513.490312499998</c:v>
                </c:pt>
                <c:pt idx="43">
                  <c:v>41513.511145833334</c:v>
                </c:pt>
                <c:pt idx="44">
                  <c:v>41513.53197916667</c:v>
                </c:pt>
                <c:pt idx="45">
                  <c:v>41513.552812499998</c:v>
                </c:pt>
                <c:pt idx="46">
                  <c:v>41513.573645833334</c:v>
                </c:pt>
                <c:pt idx="47">
                  <c:v>41513.59447916667</c:v>
                </c:pt>
                <c:pt idx="48">
                  <c:v>41513.615312499998</c:v>
                </c:pt>
                <c:pt idx="49">
                  <c:v>41513.636145833334</c:v>
                </c:pt>
                <c:pt idx="50">
                  <c:v>41513.65697916667</c:v>
                </c:pt>
                <c:pt idx="51">
                  <c:v>41513.677800925929</c:v>
                </c:pt>
                <c:pt idx="52">
                  <c:v>41513.698645833334</c:v>
                </c:pt>
                <c:pt idx="53">
                  <c:v>41513.71947916667</c:v>
                </c:pt>
                <c:pt idx="54">
                  <c:v>41513.740312499998</c:v>
                </c:pt>
                <c:pt idx="55">
                  <c:v>41513.761134259257</c:v>
                </c:pt>
                <c:pt idx="56">
                  <c:v>41513.78197916667</c:v>
                </c:pt>
              </c:numCache>
            </c:numRef>
          </c:xVal>
          <c:yVal>
            <c:numRef>
              <c:f>Sheet1!$I$2:$I$58</c:f>
              <c:numCache>
                <c:formatCode>General</c:formatCode>
                <c:ptCount val="57"/>
                <c:pt idx="0">
                  <c:v>1.53</c:v>
                </c:pt>
                <c:pt idx="1">
                  <c:v>-0.02</c:v>
                </c:pt>
                <c:pt idx="2">
                  <c:v>0</c:v>
                </c:pt>
                <c:pt idx="3">
                  <c:v>0</c:v>
                </c:pt>
                <c:pt idx="4">
                  <c:v>-0.02</c:v>
                </c:pt>
                <c:pt idx="5">
                  <c:v>-0.01</c:v>
                </c:pt>
                <c:pt idx="6">
                  <c:v>-0.01</c:v>
                </c:pt>
                <c:pt idx="7">
                  <c:v>0.01</c:v>
                </c:pt>
                <c:pt idx="8">
                  <c:v>-0.03</c:v>
                </c:pt>
                <c:pt idx="9">
                  <c:v>0</c:v>
                </c:pt>
                <c:pt idx="10">
                  <c:v>0</c:v>
                </c:pt>
                <c:pt idx="11">
                  <c:v>-0.01</c:v>
                </c:pt>
                <c:pt idx="12">
                  <c:v>-0.02</c:v>
                </c:pt>
                <c:pt idx="13">
                  <c:v>0</c:v>
                </c:pt>
                <c:pt idx="14">
                  <c:v>0.05</c:v>
                </c:pt>
                <c:pt idx="15">
                  <c:v>0</c:v>
                </c:pt>
                <c:pt idx="16">
                  <c:v>-0.01</c:v>
                </c:pt>
                <c:pt idx="17">
                  <c:v>-0.01</c:v>
                </c:pt>
                <c:pt idx="18">
                  <c:v>-0.04</c:v>
                </c:pt>
                <c:pt idx="19">
                  <c:v>-0.02</c:v>
                </c:pt>
                <c:pt idx="20">
                  <c:v>-0.04</c:v>
                </c:pt>
                <c:pt idx="21">
                  <c:v>0.01</c:v>
                </c:pt>
                <c:pt idx="22">
                  <c:v>-0.03</c:v>
                </c:pt>
                <c:pt idx="23">
                  <c:v>-0.04</c:v>
                </c:pt>
                <c:pt idx="24">
                  <c:v>-0.01</c:v>
                </c:pt>
                <c:pt idx="25">
                  <c:v>-0.03</c:v>
                </c:pt>
                <c:pt idx="26">
                  <c:v>-0.06</c:v>
                </c:pt>
                <c:pt idx="27">
                  <c:v>-0.04</c:v>
                </c:pt>
                <c:pt idx="28">
                  <c:v>-0.04</c:v>
                </c:pt>
                <c:pt idx="29">
                  <c:v>-0.01</c:v>
                </c:pt>
                <c:pt idx="30">
                  <c:v>-0.05</c:v>
                </c:pt>
                <c:pt idx="31">
                  <c:v>-0.01</c:v>
                </c:pt>
                <c:pt idx="32">
                  <c:v>-0.03</c:v>
                </c:pt>
                <c:pt idx="33">
                  <c:v>-0.03</c:v>
                </c:pt>
                <c:pt idx="34">
                  <c:v>0.03</c:v>
                </c:pt>
                <c:pt idx="35">
                  <c:v>-0.06</c:v>
                </c:pt>
                <c:pt idx="36">
                  <c:v>-0.03</c:v>
                </c:pt>
                <c:pt idx="37">
                  <c:v>0.03</c:v>
                </c:pt>
                <c:pt idx="38">
                  <c:v>-0.01</c:v>
                </c:pt>
                <c:pt idx="39">
                  <c:v>-0.04</c:v>
                </c:pt>
                <c:pt idx="40">
                  <c:v>0.12</c:v>
                </c:pt>
                <c:pt idx="41">
                  <c:v>-0.03</c:v>
                </c:pt>
                <c:pt idx="42">
                  <c:v>0.01</c:v>
                </c:pt>
                <c:pt idx="43">
                  <c:v>-0.05</c:v>
                </c:pt>
                <c:pt idx="44">
                  <c:v>-0.03</c:v>
                </c:pt>
                <c:pt idx="45">
                  <c:v>-0.01</c:v>
                </c:pt>
                <c:pt idx="46">
                  <c:v>0.02</c:v>
                </c:pt>
                <c:pt idx="47">
                  <c:v>-0.01</c:v>
                </c:pt>
                <c:pt idx="48">
                  <c:v>-0.02</c:v>
                </c:pt>
                <c:pt idx="49">
                  <c:v>-0.04</c:v>
                </c:pt>
                <c:pt idx="50">
                  <c:v>-0.01</c:v>
                </c:pt>
                <c:pt idx="51">
                  <c:v>-0.03</c:v>
                </c:pt>
                <c:pt idx="52">
                  <c:v>-0.04</c:v>
                </c:pt>
                <c:pt idx="53">
                  <c:v>0</c:v>
                </c:pt>
                <c:pt idx="54">
                  <c:v>-0.05</c:v>
                </c:pt>
                <c:pt idx="55">
                  <c:v>-0.05</c:v>
                </c:pt>
                <c:pt idx="56">
                  <c:v>-0.02</c:v>
                </c:pt>
              </c:numCache>
            </c:numRef>
          </c:yVal>
          <c:smooth val="0"/>
        </c:ser>
        <c:ser>
          <c:idx val="1"/>
          <c:order val="1"/>
          <c:tx>
            <c:v>Chamber 2</c:v>
          </c:tx>
          <c:spPr>
            <a:ln w="28575">
              <a:noFill/>
            </a:ln>
          </c:spPr>
          <c:xVal>
            <c:numRef>
              <c:f>Sheet1!$F$59:$F$115</c:f>
              <c:numCache>
                <c:formatCode>m/d/yyyy\ h:mm</c:formatCode>
                <c:ptCount val="57"/>
                <c:pt idx="0">
                  <c:v>41512.593113425923</c:v>
                </c:pt>
                <c:pt idx="1">
                  <c:v>41512.613275462965</c:v>
                </c:pt>
                <c:pt idx="2">
                  <c:v>41512.634108796294</c:v>
                </c:pt>
                <c:pt idx="3">
                  <c:v>41512.654942129629</c:v>
                </c:pt>
                <c:pt idx="4">
                  <c:v>41512.675775462965</c:v>
                </c:pt>
                <c:pt idx="5">
                  <c:v>41512.696608796294</c:v>
                </c:pt>
                <c:pt idx="6">
                  <c:v>41512.717442129629</c:v>
                </c:pt>
                <c:pt idx="7">
                  <c:v>41512.738275462965</c:v>
                </c:pt>
                <c:pt idx="8">
                  <c:v>41512.759108796294</c:v>
                </c:pt>
                <c:pt idx="9">
                  <c:v>41512.779953703706</c:v>
                </c:pt>
                <c:pt idx="10">
                  <c:v>41512.800775462965</c:v>
                </c:pt>
                <c:pt idx="11">
                  <c:v>41512.821608796294</c:v>
                </c:pt>
                <c:pt idx="12">
                  <c:v>41512.842442129629</c:v>
                </c:pt>
                <c:pt idx="13">
                  <c:v>41512.863263888888</c:v>
                </c:pt>
                <c:pt idx="14">
                  <c:v>41512.884108796294</c:v>
                </c:pt>
                <c:pt idx="15">
                  <c:v>41512.904942129629</c:v>
                </c:pt>
                <c:pt idx="16">
                  <c:v>41512.925775462965</c:v>
                </c:pt>
                <c:pt idx="17">
                  <c:v>41512.946608796294</c:v>
                </c:pt>
                <c:pt idx="18">
                  <c:v>41512.967442129629</c:v>
                </c:pt>
                <c:pt idx="19">
                  <c:v>41512.988275462965</c:v>
                </c:pt>
                <c:pt idx="20">
                  <c:v>41513.009120370371</c:v>
                </c:pt>
                <c:pt idx="21">
                  <c:v>41513.029942129629</c:v>
                </c:pt>
                <c:pt idx="22">
                  <c:v>41513.050775462965</c:v>
                </c:pt>
                <c:pt idx="23">
                  <c:v>41513.071597222224</c:v>
                </c:pt>
                <c:pt idx="24">
                  <c:v>41513.092442129629</c:v>
                </c:pt>
                <c:pt idx="25">
                  <c:v>41513.113275462965</c:v>
                </c:pt>
                <c:pt idx="26">
                  <c:v>41513.134108796294</c:v>
                </c:pt>
                <c:pt idx="27">
                  <c:v>41513.154942129629</c:v>
                </c:pt>
                <c:pt idx="28">
                  <c:v>41513.175775462965</c:v>
                </c:pt>
                <c:pt idx="29">
                  <c:v>41513.196608796294</c:v>
                </c:pt>
                <c:pt idx="30">
                  <c:v>41513.217442129629</c:v>
                </c:pt>
                <c:pt idx="31">
                  <c:v>41513.238275462965</c:v>
                </c:pt>
                <c:pt idx="32">
                  <c:v>41513.259108796294</c:v>
                </c:pt>
                <c:pt idx="33">
                  <c:v>41513.279953703706</c:v>
                </c:pt>
                <c:pt idx="34">
                  <c:v>41513.300775462965</c:v>
                </c:pt>
                <c:pt idx="35">
                  <c:v>41513.321608796294</c:v>
                </c:pt>
                <c:pt idx="36">
                  <c:v>41513.342442129629</c:v>
                </c:pt>
                <c:pt idx="37">
                  <c:v>41513.363275462965</c:v>
                </c:pt>
                <c:pt idx="38">
                  <c:v>41513.384108796294</c:v>
                </c:pt>
                <c:pt idx="39">
                  <c:v>41513.404942129629</c:v>
                </c:pt>
                <c:pt idx="40">
                  <c:v>41513.449456018519</c:v>
                </c:pt>
                <c:pt idx="41">
                  <c:v>41513.470208333332</c:v>
                </c:pt>
                <c:pt idx="42">
                  <c:v>41513.491064814814</c:v>
                </c:pt>
                <c:pt idx="43">
                  <c:v>41513.511886574073</c:v>
                </c:pt>
                <c:pt idx="44">
                  <c:v>41513.532731481479</c:v>
                </c:pt>
                <c:pt idx="45">
                  <c:v>41513.553553240738</c:v>
                </c:pt>
                <c:pt idx="46">
                  <c:v>41513.574386574073</c:v>
                </c:pt>
                <c:pt idx="47">
                  <c:v>41513.595219907409</c:v>
                </c:pt>
                <c:pt idx="48">
                  <c:v>41513.616053240738</c:v>
                </c:pt>
                <c:pt idx="49">
                  <c:v>41513.636886574073</c:v>
                </c:pt>
                <c:pt idx="50">
                  <c:v>41513.657719907409</c:v>
                </c:pt>
                <c:pt idx="51">
                  <c:v>41513.678541666668</c:v>
                </c:pt>
                <c:pt idx="52">
                  <c:v>41513.699386574073</c:v>
                </c:pt>
                <c:pt idx="53">
                  <c:v>41513.720219907409</c:v>
                </c:pt>
                <c:pt idx="54">
                  <c:v>41513.741053240738</c:v>
                </c:pt>
                <c:pt idx="55">
                  <c:v>41513.761874999997</c:v>
                </c:pt>
                <c:pt idx="56">
                  <c:v>41513.782719907409</c:v>
                </c:pt>
              </c:numCache>
            </c:numRef>
          </c:xVal>
          <c:yVal>
            <c:numRef>
              <c:f>Sheet1!$I$59:$I$115</c:f>
              <c:numCache>
                <c:formatCode>General</c:formatCode>
                <c:ptCount val="57"/>
                <c:pt idx="0">
                  <c:v>-0.04</c:v>
                </c:pt>
                <c:pt idx="1">
                  <c:v>0.06</c:v>
                </c:pt>
                <c:pt idx="2">
                  <c:v>0.05</c:v>
                </c:pt>
                <c:pt idx="3">
                  <c:v>0</c:v>
                </c:pt>
                <c:pt idx="4">
                  <c:v>7.0000000000000007E-2</c:v>
                </c:pt>
                <c:pt idx="5">
                  <c:v>0.04</c:v>
                </c:pt>
                <c:pt idx="6">
                  <c:v>0.03</c:v>
                </c:pt>
                <c:pt idx="7">
                  <c:v>0.11</c:v>
                </c:pt>
                <c:pt idx="8">
                  <c:v>0.08</c:v>
                </c:pt>
                <c:pt idx="9">
                  <c:v>0.06</c:v>
                </c:pt>
                <c:pt idx="10">
                  <c:v>0.08</c:v>
                </c:pt>
                <c:pt idx="11">
                  <c:v>0.06</c:v>
                </c:pt>
                <c:pt idx="12">
                  <c:v>7.0000000000000007E-2</c:v>
                </c:pt>
                <c:pt idx="13">
                  <c:v>0.06</c:v>
                </c:pt>
                <c:pt idx="14">
                  <c:v>0.08</c:v>
                </c:pt>
                <c:pt idx="15">
                  <c:v>0.06</c:v>
                </c:pt>
                <c:pt idx="16">
                  <c:v>0.04</c:v>
                </c:pt>
                <c:pt idx="17">
                  <c:v>0</c:v>
                </c:pt>
                <c:pt idx="18">
                  <c:v>0.06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7.0000000000000007E-2</c:v>
                </c:pt>
                <c:pt idx="22">
                  <c:v>7.0000000000000007E-2</c:v>
                </c:pt>
                <c:pt idx="23">
                  <c:v>0.09</c:v>
                </c:pt>
                <c:pt idx="24">
                  <c:v>0.05</c:v>
                </c:pt>
                <c:pt idx="25">
                  <c:v>0.05</c:v>
                </c:pt>
                <c:pt idx="26">
                  <c:v>0.1</c:v>
                </c:pt>
                <c:pt idx="27">
                  <c:v>7.0000000000000007E-2</c:v>
                </c:pt>
                <c:pt idx="28">
                  <c:v>0.02</c:v>
                </c:pt>
                <c:pt idx="29">
                  <c:v>0.03</c:v>
                </c:pt>
                <c:pt idx="30">
                  <c:v>7.0000000000000007E-2</c:v>
                </c:pt>
                <c:pt idx="31">
                  <c:v>0.05</c:v>
                </c:pt>
                <c:pt idx="32">
                  <c:v>0.06</c:v>
                </c:pt>
                <c:pt idx="33">
                  <c:v>-0.05</c:v>
                </c:pt>
                <c:pt idx="34">
                  <c:v>0.13</c:v>
                </c:pt>
                <c:pt idx="35">
                  <c:v>0.1</c:v>
                </c:pt>
                <c:pt idx="36">
                  <c:v>0.04</c:v>
                </c:pt>
                <c:pt idx="37">
                  <c:v>0</c:v>
                </c:pt>
                <c:pt idx="38">
                  <c:v>0.04</c:v>
                </c:pt>
                <c:pt idx="39">
                  <c:v>0.01</c:v>
                </c:pt>
                <c:pt idx="40">
                  <c:v>0.02</c:v>
                </c:pt>
                <c:pt idx="41">
                  <c:v>0.05</c:v>
                </c:pt>
                <c:pt idx="42">
                  <c:v>0.02</c:v>
                </c:pt>
                <c:pt idx="43">
                  <c:v>0.04</c:v>
                </c:pt>
                <c:pt idx="44">
                  <c:v>0.03</c:v>
                </c:pt>
                <c:pt idx="45">
                  <c:v>0.04</c:v>
                </c:pt>
                <c:pt idx="46">
                  <c:v>0.06</c:v>
                </c:pt>
                <c:pt idx="47">
                  <c:v>0.03</c:v>
                </c:pt>
                <c:pt idx="48">
                  <c:v>0.03</c:v>
                </c:pt>
                <c:pt idx="49">
                  <c:v>0.05</c:v>
                </c:pt>
                <c:pt idx="50">
                  <c:v>0.03</c:v>
                </c:pt>
                <c:pt idx="51">
                  <c:v>0.03</c:v>
                </c:pt>
                <c:pt idx="52">
                  <c:v>0.04</c:v>
                </c:pt>
                <c:pt idx="53">
                  <c:v>0.08</c:v>
                </c:pt>
                <c:pt idx="54">
                  <c:v>0.06</c:v>
                </c:pt>
                <c:pt idx="55">
                  <c:v>0.05</c:v>
                </c:pt>
                <c:pt idx="56">
                  <c:v>0.05</c:v>
                </c:pt>
              </c:numCache>
            </c:numRef>
          </c:yVal>
          <c:smooth val="0"/>
        </c:ser>
        <c:ser>
          <c:idx val="2"/>
          <c:order val="2"/>
          <c:spPr>
            <a:ln w="28575">
              <a:noFill/>
            </a:ln>
          </c:spPr>
          <c:xVal>
            <c:numRef>
              <c:f>Sheet1!$F$116:$F$172</c:f>
              <c:numCache>
                <c:formatCode>m/d/yyyy\ h:mm</c:formatCode>
                <c:ptCount val="57"/>
                <c:pt idx="0">
                  <c:v>41512.593865740739</c:v>
                </c:pt>
                <c:pt idx="1">
                  <c:v>41512.614016203705</c:v>
                </c:pt>
                <c:pt idx="2">
                  <c:v>41512.63486111111</c:v>
                </c:pt>
                <c:pt idx="3">
                  <c:v>41512.655694444446</c:v>
                </c:pt>
                <c:pt idx="4">
                  <c:v>41512.676527777781</c:v>
                </c:pt>
                <c:pt idx="5">
                  <c:v>41512.69736111111</c:v>
                </c:pt>
                <c:pt idx="6">
                  <c:v>41512.718194444446</c:v>
                </c:pt>
                <c:pt idx="7">
                  <c:v>41512.739027777781</c:v>
                </c:pt>
                <c:pt idx="8">
                  <c:v>41512.75986111111</c:v>
                </c:pt>
                <c:pt idx="9">
                  <c:v>41512.780694444446</c:v>
                </c:pt>
                <c:pt idx="10">
                  <c:v>41512.801516203705</c:v>
                </c:pt>
                <c:pt idx="11">
                  <c:v>41512.82234953704</c:v>
                </c:pt>
                <c:pt idx="12">
                  <c:v>41512.843182870369</c:v>
                </c:pt>
                <c:pt idx="13">
                  <c:v>41512.864004629628</c:v>
                </c:pt>
                <c:pt idx="14">
                  <c:v>41512.88484953704</c:v>
                </c:pt>
                <c:pt idx="15">
                  <c:v>41512.905682870369</c:v>
                </c:pt>
                <c:pt idx="16">
                  <c:v>41512.926527777781</c:v>
                </c:pt>
                <c:pt idx="17">
                  <c:v>41512.94734953704</c:v>
                </c:pt>
                <c:pt idx="18">
                  <c:v>41512.968194444446</c:v>
                </c:pt>
                <c:pt idx="19">
                  <c:v>41512.989027777781</c:v>
                </c:pt>
                <c:pt idx="20">
                  <c:v>41513.009872685187</c:v>
                </c:pt>
                <c:pt idx="21">
                  <c:v>41513.030682870369</c:v>
                </c:pt>
                <c:pt idx="22">
                  <c:v>41513.051527777781</c:v>
                </c:pt>
                <c:pt idx="23">
                  <c:v>41513.07234953704</c:v>
                </c:pt>
                <c:pt idx="24">
                  <c:v>41513.093182870369</c:v>
                </c:pt>
                <c:pt idx="25">
                  <c:v>41513.114016203705</c:v>
                </c:pt>
                <c:pt idx="26">
                  <c:v>41513.13486111111</c:v>
                </c:pt>
                <c:pt idx="27">
                  <c:v>41513.155682870369</c:v>
                </c:pt>
                <c:pt idx="28">
                  <c:v>41513.176516203705</c:v>
                </c:pt>
                <c:pt idx="29">
                  <c:v>41513.19734953704</c:v>
                </c:pt>
                <c:pt idx="30">
                  <c:v>41513.218182870369</c:v>
                </c:pt>
                <c:pt idx="31">
                  <c:v>41513.239016203705</c:v>
                </c:pt>
                <c:pt idx="32">
                  <c:v>41513.25984953704</c:v>
                </c:pt>
                <c:pt idx="33">
                  <c:v>41513.280706018515</c:v>
                </c:pt>
                <c:pt idx="34">
                  <c:v>41513.301527777781</c:v>
                </c:pt>
                <c:pt idx="35">
                  <c:v>41513.32236111111</c:v>
                </c:pt>
                <c:pt idx="36">
                  <c:v>41513.343182870369</c:v>
                </c:pt>
                <c:pt idx="37">
                  <c:v>41513.364027777781</c:v>
                </c:pt>
                <c:pt idx="38">
                  <c:v>41513.38484953704</c:v>
                </c:pt>
                <c:pt idx="39">
                  <c:v>41513.405682870369</c:v>
                </c:pt>
                <c:pt idx="40">
                  <c:v>41513.450196759259</c:v>
                </c:pt>
                <c:pt idx="41">
                  <c:v>41513.470960648148</c:v>
                </c:pt>
                <c:pt idx="42">
                  <c:v>41513.491805555554</c:v>
                </c:pt>
                <c:pt idx="43">
                  <c:v>41513.512627314813</c:v>
                </c:pt>
                <c:pt idx="44">
                  <c:v>41513.533483796295</c:v>
                </c:pt>
                <c:pt idx="45">
                  <c:v>41513.554293981484</c:v>
                </c:pt>
                <c:pt idx="46">
                  <c:v>41513.575138888889</c:v>
                </c:pt>
                <c:pt idx="47">
                  <c:v>41513.595960648148</c:v>
                </c:pt>
                <c:pt idx="48">
                  <c:v>41513.616793981484</c:v>
                </c:pt>
                <c:pt idx="49">
                  <c:v>41513.637627314813</c:v>
                </c:pt>
                <c:pt idx="50">
                  <c:v>41513.658472222225</c:v>
                </c:pt>
                <c:pt idx="51">
                  <c:v>41513.679282407407</c:v>
                </c:pt>
                <c:pt idx="52">
                  <c:v>41513.700127314813</c:v>
                </c:pt>
                <c:pt idx="53">
                  <c:v>41513.720960648148</c:v>
                </c:pt>
                <c:pt idx="54">
                  <c:v>41513.741793981484</c:v>
                </c:pt>
                <c:pt idx="55">
                  <c:v>41513.762615740743</c:v>
                </c:pt>
                <c:pt idx="56">
                  <c:v>41513.783460648148</c:v>
                </c:pt>
              </c:numCache>
            </c:numRef>
          </c:xVal>
          <c:yVal>
            <c:numRef>
              <c:f>Sheet1!$J$116:$J$172</c:f>
              <c:numCache>
                <c:formatCode>General</c:formatCode>
                <c:ptCount val="57"/>
                <c:pt idx="0">
                  <c:v>1.27437</c:v>
                </c:pt>
                <c:pt idx="1">
                  <c:v>1.0004399999999998</c:v>
                </c:pt>
                <c:pt idx="2">
                  <c:v>0.9885299999999998</c:v>
                </c:pt>
                <c:pt idx="3">
                  <c:v>0.91706999999999994</c:v>
                </c:pt>
                <c:pt idx="4">
                  <c:v>0.96470999999999996</c:v>
                </c:pt>
                <c:pt idx="5">
                  <c:v>0.92897999999999992</c:v>
                </c:pt>
                <c:pt idx="6">
                  <c:v>0.91706999999999994</c:v>
                </c:pt>
                <c:pt idx="7">
                  <c:v>0.84560999999999986</c:v>
                </c:pt>
                <c:pt idx="8">
                  <c:v>0.84560999999999986</c:v>
                </c:pt>
                <c:pt idx="9">
                  <c:v>0.78605999999999998</c:v>
                </c:pt>
                <c:pt idx="10">
                  <c:v>0.85751999999999984</c:v>
                </c:pt>
                <c:pt idx="11">
                  <c:v>0.76223999999999992</c:v>
                </c:pt>
                <c:pt idx="12">
                  <c:v>0.80987999999999993</c:v>
                </c:pt>
                <c:pt idx="13">
                  <c:v>0.85751999999999984</c:v>
                </c:pt>
                <c:pt idx="14">
                  <c:v>0.76223999999999992</c:v>
                </c:pt>
                <c:pt idx="15">
                  <c:v>0.78605999999999998</c:v>
                </c:pt>
                <c:pt idx="16">
                  <c:v>0.77414999999999989</c:v>
                </c:pt>
                <c:pt idx="17">
                  <c:v>0.7145999999999999</c:v>
                </c:pt>
                <c:pt idx="18">
                  <c:v>0.75032999999999994</c:v>
                </c:pt>
                <c:pt idx="19">
                  <c:v>0.73841999999999985</c:v>
                </c:pt>
                <c:pt idx="20">
                  <c:v>0.75032999999999994</c:v>
                </c:pt>
                <c:pt idx="21">
                  <c:v>0.70268999999999981</c:v>
                </c:pt>
                <c:pt idx="22">
                  <c:v>0.72650999999999988</c:v>
                </c:pt>
                <c:pt idx="23">
                  <c:v>0.75032999999999994</c:v>
                </c:pt>
                <c:pt idx="24">
                  <c:v>0.61931999999999998</c:v>
                </c:pt>
                <c:pt idx="25">
                  <c:v>0.72650999999999988</c:v>
                </c:pt>
                <c:pt idx="26">
                  <c:v>0.66696</c:v>
                </c:pt>
                <c:pt idx="27">
                  <c:v>0.61931999999999998</c:v>
                </c:pt>
                <c:pt idx="28">
                  <c:v>0.66696</c:v>
                </c:pt>
                <c:pt idx="29">
                  <c:v>0.65504999999999991</c:v>
                </c:pt>
                <c:pt idx="30">
                  <c:v>0.58358999999999994</c:v>
                </c:pt>
                <c:pt idx="31">
                  <c:v>0.52403999999999995</c:v>
                </c:pt>
                <c:pt idx="32">
                  <c:v>0.59549999999999992</c:v>
                </c:pt>
                <c:pt idx="33">
                  <c:v>0.63122999999999996</c:v>
                </c:pt>
                <c:pt idx="34">
                  <c:v>0.57167999999999985</c:v>
                </c:pt>
                <c:pt idx="35">
                  <c:v>0.57167999999999985</c:v>
                </c:pt>
                <c:pt idx="36">
                  <c:v>0.60740999999999989</c:v>
                </c:pt>
                <c:pt idx="37">
                  <c:v>0.52403999999999995</c:v>
                </c:pt>
                <c:pt idx="38">
                  <c:v>0.55976999999999988</c:v>
                </c:pt>
                <c:pt idx="39">
                  <c:v>0.55976999999999988</c:v>
                </c:pt>
                <c:pt idx="40">
                  <c:v>0.27392999999999995</c:v>
                </c:pt>
                <c:pt idx="41">
                  <c:v>0.19055999999999998</c:v>
                </c:pt>
                <c:pt idx="42">
                  <c:v>0.20246999999999998</c:v>
                </c:pt>
                <c:pt idx="43">
                  <c:v>0.22628999999999996</c:v>
                </c:pt>
                <c:pt idx="44">
                  <c:v>0.25010999999999994</c:v>
                </c:pt>
                <c:pt idx="45">
                  <c:v>0.26201999999999998</c:v>
                </c:pt>
                <c:pt idx="46">
                  <c:v>0.20246999999999998</c:v>
                </c:pt>
                <c:pt idx="47">
                  <c:v>0.22628999999999996</c:v>
                </c:pt>
                <c:pt idx="48">
                  <c:v>0.30965999999999999</c:v>
                </c:pt>
                <c:pt idx="49">
                  <c:v>0.28583999999999993</c:v>
                </c:pt>
                <c:pt idx="50">
                  <c:v>0.33348</c:v>
                </c:pt>
                <c:pt idx="51">
                  <c:v>0.32156999999999997</c:v>
                </c:pt>
                <c:pt idx="52">
                  <c:v>0.39302999999999999</c:v>
                </c:pt>
                <c:pt idx="53">
                  <c:v>0.32156999999999997</c:v>
                </c:pt>
                <c:pt idx="54">
                  <c:v>0.32156999999999997</c:v>
                </c:pt>
                <c:pt idx="55">
                  <c:v>0.38111999999999996</c:v>
                </c:pt>
                <c:pt idx="56">
                  <c:v>0.39302999999999999</c:v>
                </c:pt>
              </c:numCache>
            </c:numRef>
          </c:yVal>
          <c:smooth val="0"/>
        </c:ser>
        <c:ser>
          <c:idx val="3"/>
          <c:order val="3"/>
          <c:spPr>
            <a:ln w="28575">
              <a:noFill/>
            </a:ln>
          </c:spPr>
          <c:xVal>
            <c:numRef>
              <c:f>Sheet1!$F$173:$F$229</c:f>
              <c:numCache>
                <c:formatCode>m/d/yyyy\ h:mm</c:formatCode>
                <c:ptCount val="57"/>
                <c:pt idx="0">
                  <c:v>41512.594606481478</c:v>
                </c:pt>
                <c:pt idx="1">
                  <c:v>41512.614756944444</c:v>
                </c:pt>
                <c:pt idx="2">
                  <c:v>41512.635613425926</c:v>
                </c:pt>
                <c:pt idx="3">
                  <c:v>41512.656446759262</c:v>
                </c:pt>
                <c:pt idx="4">
                  <c:v>41512.67728009259</c:v>
                </c:pt>
                <c:pt idx="5">
                  <c:v>41512.698113425926</c:v>
                </c:pt>
                <c:pt idx="6">
                  <c:v>41512.718935185185</c:v>
                </c:pt>
                <c:pt idx="7">
                  <c:v>41512.739768518521</c:v>
                </c:pt>
                <c:pt idx="8">
                  <c:v>41512.760601851849</c:v>
                </c:pt>
                <c:pt idx="9">
                  <c:v>41512.781435185185</c:v>
                </c:pt>
                <c:pt idx="10">
                  <c:v>41512.802256944444</c:v>
                </c:pt>
                <c:pt idx="11">
                  <c:v>41512.82309027778</c:v>
                </c:pt>
                <c:pt idx="12">
                  <c:v>41512.843923611108</c:v>
                </c:pt>
                <c:pt idx="13">
                  <c:v>41512.864745370367</c:v>
                </c:pt>
                <c:pt idx="14">
                  <c:v>41512.885601851849</c:v>
                </c:pt>
                <c:pt idx="15">
                  <c:v>41512.906423611108</c:v>
                </c:pt>
                <c:pt idx="16">
                  <c:v>41512.927268518521</c:v>
                </c:pt>
                <c:pt idx="17">
                  <c:v>41512.94809027778</c:v>
                </c:pt>
                <c:pt idx="18">
                  <c:v>41512.968935185185</c:v>
                </c:pt>
                <c:pt idx="19">
                  <c:v>41512.989768518521</c:v>
                </c:pt>
                <c:pt idx="20">
                  <c:v>41513.010625000003</c:v>
                </c:pt>
                <c:pt idx="21">
                  <c:v>41513.031423611108</c:v>
                </c:pt>
                <c:pt idx="22">
                  <c:v>41513.052268518521</c:v>
                </c:pt>
                <c:pt idx="23">
                  <c:v>41513.07309027778</c:v>
                </c:pt>
                <c:pt idx="24">
                  <c:v>41513.093923611108</c:v>
                </c:pt>
                <c:pt idx="25">
                  <c:v>41513.114756944444</c:v>
                </c:pt>
                <c:pt idx="26">
                  <c:v>41513.135601851849</c:v>
                </c:pt>
                <c:pt idx="27">
                  <c:v>41513.156423611108</c:v>
                </c:pt>
                <c:pt idx="28">
                  <c:v>41513.177256944444</c:v>
                </c:pt>
                <c:pt idx="29">
                  <c:v>41513.19809027778</c:v>
                </c:pt>
                <c:pt idx="30">
                  <c:v>41513.218935185185</c:v>
                </c:pt>
                <c:pt idx="31">
                  <c:v>41513.239756944444</c:v>
                </c:pt>
                <c:pt idx="32">
                  <c:v>41513.260601851849</c:v>
                </c:pt>
                <c:pt idx="33">
                  <c:v>41513.281446759262</c:v>
                </c:pt>
                <c:pt idx="34">
                  <c:v>41513.30228009259</c:v>
                </c:pt>
                <c:pt idx="35">
                  <c:v>41513.323101851849</c:v>
                </c:pt>
                <c:pt idx="36">
                  <c:v>41513.343923611108</c:v>
                </c:pt>
                <c:pt idx="37">
                  <c:v>41513.36478009259</c:v>
                </c:pt>
                <c:pt idx="38">
                  <c:v>41513.38559027778</c:v>
                </c:pt>
                <c:pt idx="39">
                  <c:v>41513.406423611108</c:v>
                </c:pt>
                <c:pt idx="40">
                  <c:v>41513.450937499998</c:v>
                </c:pt>
                <c:pt idx="41">
                  <c:v>41513.471701388888</c:v>
                </c:pt>
                <c:pt idx="42">
                  <c:v>41513.492546296293</c:v>
                </c:pt>
                <c:pt idx="43">
                  <c:v>41513.513368055559</c:v>
                </c:pt>
                <c:pt idx="44">
                  <c:v>41513.534224537034</c:v>
                </c:pt>
                <c:pt idx="45">
                  <c:v>41513.555034722223</c:v>
                </c:pt>
                <c:pt idx="46">
                  <c:v>41513.575879629629</c:v>
                </c:pt>
                <c:pt idx="47">
                  <c:v>41513.596701388888</c:v>
                </c:pt>
                <c:pt idx="48">
                  <c:v>41513.617546296293</c:v>
                </c:pt>
                <c:pt idx="49">
                  <c:v>41513.638368055559</c:v>
                </c:pt>
                <c:pt idx="50">
                  <c:v>41513.659212962964</c:v>
                </c:pt>
                <c:pt idx="51">
                  <c:v>41513.680034722223</c:v>
                </c:pt>
                <c:pt idx="52">
                  <c:v>41513.700868055559</c:v>
                </c:pt>
                <c:pt idx="53">
                  <c:v>41513.721701388888</c:v>
                </c:pt>
                <c:pt idx="54">
                  <c:v>41513.742534722223</c:v>
                </c:pt>
                <c:pt idx="55">
                  <c:v>41513.763356481482</c:v>
                </c:pt>
                <c:pt idx="56">
                  <c:v>41513.784201388888</c:v>
                </c:pt>
              </c:numCache>
            </c:numRef>
          </c:xVal>
          <c:yVal>
            <c:numRef>
              <c:f>Sheet1!$J$173:$J$229</c:f>
              <c:numCache>
                <c:formatCode>General</c:formatCode>
                <c:ptCount val="57"/>
                <c:pt idx="0">
                  <c:v>0.97106000000000037</c:v>
                </c:pt>
                <c:pt idx="1">
                  <c:v>0.90773000000000026</c:v>
                </c:pt>
                <c:pt idx="2">
                  <c:v>0.85495500000000035</c:v>
                </c:pt>
                <c:pt idx="3">
                  <c:v>0.83384500000000028</c:v>
                </c:pt>
                <c:pt idx="4">
                  <c:v>0.8232900000000003</c:v>
                </c:pt>
                <c:pt idx="5">
                  <c:v>0.74940500000000021</c:v>
                </c:pt>
                <c:pt idx="6">
                  <c:v>0.78107000000000026</c:v>
                </c:pt>
                <c:pt idx="7">
                  <c:v>0.69663000000000019</c:v>
                </c:pt>
                <c:pt idx="8">
                  <c:v>0.74940500000000021</c:v>
                </c:pt>
                <c:pt idx="9">
                  <c:v>0.72829500000000014</c:v>
                </c:pt>
                <c:pt idx="10">
                  <c:v>0.73885000000000023</c:v>
                </c:pt>
                <c:pt idx="11">
                  <c:v>0.70718500000000029</c:v>
                </c:pt>
                <c:pt idx="12">
                  <c:v>0.65441000000000016</c:v>
                </c:pt>
                <c:pt idx="13">
                  <c:v>0.70718500000000029</c:v>
                </c:pt>
                <c:pt idx="14">
                  <c:v>0.66496500000000025</c:v>
                </c:pt>
                <c:pt idx="15">
                  <c:v>0.67552000000000023</c:v>
                </c:pt>
                <c:pt idx="16">
                  <c:v>0.66496500000000025</c:v>
                </c:pt>
                <c:pt idx="17">
                  <c:v>0.68607500000000021</c:v>
                </c:pt>
                <c:pt idx="18">
                  <c:v>0.65441000000000016</c:v>
                </c:pt>
                <c:pt idx="19">
                  <c:v>0.64385500000000018</c:v>
                </c:pt>
                <c:pt idx="20">
                  <c:v>0.6333000000000002</c:v>
                </c:pt>
                <c:pt idx="21">
                  <c:v>0.60163500000000014</c:v>
                </c:pt>
                <c:pt idx="22">
                  <c:v>0.62274500000000022</c:v>
                </c:pt>
                <c:pt idx="23">
                  <c:v>0.6333000000000002</c:v>
                </c:pt>
                <c:pt idx="24">
                  <c:v>0.61219000000000012</c:v>
                </c:pt>
                <c:pt idx="25">
                  <c:v>0.61219000000000012</c:v>
                </c:pt>
                <c:pt idx="26">
                  <c:v>0.62274500000000022</c:v>
                </c:pt>
                <c:pt idx="27">
                  <c:v>0.58052500000000018</c:v>
                </c:pt>
                <c:pt idx="28">
                  <c:v>0.55941500000000022</c:v>
                </c:pt>
                <c:pt idx="29">
                  <c:v>0.5699700000000002</c:v>
                </c:pt>
                <c:pt idx="30">
                  <c:v>0.55941500000000022</c:v>
                </c:pt>
                <c:pt idx="31">
                  <c:v>0.60163500000000014</c:v>
                </c:pt>
                <c:pt idx="32">
                  <c:v>0.61219000000000012</c:v>
                </c:pt>
                <c:pt idx="33">
                  <c:v>0.54886000000000024</c:v>
                </c:pt>
                <c:pt idx="34">
                  <c:v>0.50664000000000009</c:v>
                </c:pt>
                <c:pt idx="35">
                  <c:v>0.5699700000000002</c:v>
                </c:pt>
                <c:pt idx="36">
                  <c:v>0.55941500000000022</c:v>
                </c:pt>
                <c:pt idx="37">
                  <c:v>0.53830500000000014</c:v>
                </c:pt>
                <c:pt idx="38">
                  <c:v>0.49608500000000011</c:v>
                </c:pt>
                <c:pt idx="39">
                  <c:v>0.5699700000000002</c:v>
                </c:pt>
                <c:pt idx="40">
                  <c:v>0.17943500000000007</c:v>
                </c:pt>
                <c:pt idx="41">
                  <c:v>0.25332000000000005</c:v>
                </c:pt>
                <c:pt idx="42">
                  <c:v>0.18999000000000005</c:v>
                </c:pt>
                <c:pt idx="43">
                  <c:v>0.18999000000000005</c:v>
                </c:pt>
                <c:pt idx="44">
                  <c:v>0.22165500000000007</c:v>
                </c:pt>
                <c:pt idx="45">
                  <c:v>0.17943500000000007</c:v>
                </c:pt>
                <c:pt idx="46">
                  <c:v>0.23221000000000008</c:v>
                </c:pt>
                <c:pt idx="47">
                  <c:v>0.22165500000000007</c:v>
                </c:pt>
                <c:pt idx="48">
                  <c:v>0.27443000000000012</c:v>
                </c:pt>
                <c:pt idx="49">
                  <c:v>0.29554000000000014</c:v>
                </c:pt>
                <c:pt idx="50">
                  <c:v>0.27443000000000012</c:v>
                </c:pt>
                <c:pt idx="51">
                  <c:v>0.29554000000000014</c:v>
                </c:pt>
                <c:pt idx="52">
                  <c:v>0.35887000000000013</c:v>
                </c:pt>
                <c:pt idx="53">
                  <c:v>0.35887000000000013</c:v>
                </c:pt>
                <c:pt idx="54">
                  <c:v>0.36942500000000011</c:v>
                </c:pt>
                <c:pt idx="55">
                  <c:v>0.32720500000000008</c:v>
                </c:pt>
                <c:pt idx="56">
                  <c:v>0.36942500000000011</c:v>
                </c:pt>
              </c:numCache>
            </c:numRef>
          </c:yVal>
          <c:smooth val="0"/>
        </c:ser>
        <c:ser>
          <c:idx val="4"/>
          <c:order val="4"/>
          <c:spPr>
            <a:ln w="28575">
              <a:noFill/>
            </a:ln>
          </c:spPr>
          <c:xVal>
            <c:numRef>
              <c:f>Sheet1!$F$230:$F$286</c:f>
              <c:numCache>
                <c:formatCode>m/d/yyyy\ h:mm</c:formatCode>
                <c:ptCount val="57"/>
                <c:pt idx="0">
                  <c:v>41512.595358796294</c:v>
                </c:pt>
                <c:pt idx="1">
                  <c:v>41512.61550925926</c:v>
                </c:pt>
                <c:pt idx="2">
                  <c:v>41512.636354166665</c:v>
                </c:pt>
                <c:pt idx="3">
                  <c:v>41512.657187500001</c:v>
                </c:pt>
                <c:pt idx="4">
                  <c:v>41512.678020833337</c:v>
                </c:pt>
                <c:pt idx="5">
                  <c:v>41512.698854166665</c:v>
                </c:pt>
                <c:pt idx="6">
                  <c:v>41512.719687500001</c:v>
                </c:pt>
                <c:pt idx="7">
                  <c:v>41512.74050925926</c:v>
                </c:pt>
                <c:pt idx="8">
                  <c:v>41512.761342592596</c:v>
                </c:pt>
                <c:pt idx="9">
                  <c:v>41512.782175925924</c:v>
                </c:pt>
                <c:pt idx="10">
                  <c:v>41512.80300925926</c:v>
                </c:pt>
                <c:pt idx="11">
                  <c:v>41512.823831018519</c:v>
                </c:pt>
                <c:pt idx="12">
                  <c:v>41512.844664351855</c:v>
                </c:pt>
                <c:pt idx="13">
                  <c:v>41512.865497685183</c:v>
                </c:pt>
                <c:pt idx="14">
                  <c:v>41512.886354166665</c:v>
                </c:pt>
                <c:pt idx="15">
                  <c:v>41512.907175925924</c:v>
                </c:pt>
                <c:pt idx="16">
                  <c:v>41512.92800925926</c:v>
                </c:pt>
                <c:pt idx="17">
                  <c:v>41512.948831018519</c:v>
                </c:pt>
                <c:pt idx="18">
                  <c:v>41512.969687500001</c:v>
                </c:pt>
                <c:pt idx="19">
                  <c:v>41512.99050925926</c:v>
                </c:pt>
                <c:pt idx="20">
                  <c:v>41513.011365740742</c:v>
                </c:pt>
                <c:pt idx="21">
                  <c:v>41513.032175925924</c:v>
                </c:pt>
                <c:pt idx="22">
                  <c:v>41513.05300925926</c:v>
                </c:pt>
                <c:pt idx="23">
                  <c:v>41513.073842592596</c:v>
                </c:pt>
                <c:pt idx="24">
                  <c:v>41513.094675925924</c:v>
                </c:pt>
                <c:pt idx="25">
                  <c:v>41513.11550925926</c:v>
                </c:pt>
                <c:pt idx="26">
                  <c:v>41513.136354166665</c:v>
                </c:pt>
                <c:pt idx="27">
                  <c:v>41513.157175925924</c:v>
                </c:pt>
                <c:pt idx="28">
                  <c:v>41513.17800925926</c:v>
                </c:pt>
                <c:pt idx="29">
                  <c:v>41513.198842592596</c:v>
                </c:pt>
                <c:pt idx="30">
                  <c:v>41513.219675925924</c:v>
                </c:pt>
                <c:pt idx="31">
                  <c:v>41513.24050925926</c:v>
                </c:pt>
                <c:pt idx="32">
                  <c:v>41513.261354166665</c:v>
                </c:pt>
                <c:pt idx="33">
                  <c:v>41513.282199074078</c:v>
                </c:pt>
                <c:pt idx="34">
                  <c:v>41513.303032407406</c:v>
                </c:pt>
                <c:pt idx="35">
                  <c:v>41513.323842592596</c:v>
                </c:pt>
                <c:pt idx="36">
                  <c:v>41513.344664351855</c:v>
                </c:pt>
                <c:pt idx="37">
                  <c:v>41513.365532407406</c:v>
                </c:pt>
                <c:pt idx="38">
                  <c:v>41513.386342592596</c:v>
                </c:pt>
                <c:pt idx="39">
                  <c:v>41513.407164351855</c:v>
                </c:pt>
                <c:pt idx="40">
                  <c:v>41513.451678240737</c:v>
                </c:pt>
                <c:pt idx="41">
                  <c:v>41513.472442129627</c:v>
                </c:pt>
                <c:pt idx="42">
                  <c:v>41513.493287037039</c:v>
                </c:pt>
                <c:pt idx="43">
                  <c:v>41513.514108796298</c:v>
                </c:pt>
                <c:pt idx="44">
                  <c:v>41513.53496527778</c:v>
                </c:pt>
                <c:pt idx="45">
                  <c:v>41513.555775462963</c:v>
                </c:pt>
                <c:pt idx="46">
                  <c:v>41513.576620370368</c:v>
                </c:pt>
                <c:pt idx="47">
                  <c:v>41513.597442129627</c:v>
                </c:pt>
                <c:pt idx="48">
                  <c:v>41513.618287037039</c:v>
                </c:pt>
                <c:pt idx="49">
                  <c:v>41513.639108796298</c:v>
                </c:pt>
                <c:pt idx="50">
                  <c:v>41513.659953703704</c:v>
                </c:pt>
                <c:pt idx="51">
                  <c:v>41513.680775462963</c:v>
                </c:pt>
                <c:pt idx="52">
                  <c:v>41513.701608796298</c:v>
                </c:pt>
                <c:pt idx="53">
                  <c:v>41513.722453703704</c:v>
                </c:pt>
                <c:pt idx="54">
                  <c:v>41513.743275462963</c:v>
                </c:pt>
                <c:pt idx="55">
                  <c:v>41513.764108796298</c:v>
                </c:pt>
                <c:pt idx="56">
                  <c:v>41513.784942129627</c:v>
                </c:pt>
              </c:numCache>
            </c:numRef>
          </c:xVal>
          <c:yVal>
            <c:numRef>
              <c:f>Sheet1!$J$230:$J$286</c:f>
              <c:numCache>
                <c:formatCode>General</c:formatCode>
                <c:ptCount val="57"/>
                <c:pt idx="0">
                  <c:v>0.57338999999999996</c:v>
                </c:pt>
                <c:pt idx="1">
                  <c:v>0.52352999999999994</c:v>
                </c:pt>
                <c:pt idx="2">
                  <c:v>0.51522000000000001</c:v>
                </c:pt>
                <c:pt idx="3">
                  <c:v>0.48197999999999996</c:v>
                </c:pt>
                <c:pt idx="4">
                  <c:v>0.49028999999999995</c:v>
                </c:pt>
                <c:pt idx="5">
                  <c:v>0.46536</c:v>
                </c:pt>
                <c:pt idx="6">
                  <c:v>0.48197999999999996</c:v>
                </c:pt>
                <c:pt idx="7">
                  <c:v>0.45705000000000001</c:v>
                </c:pt>
                <c:pt idx="8">
                  <c:v>0.39887999999999996</c:v>
                </c:pt>
                <c:pt idx="9">
                  <c:v>0.43212</c:v>
                </c:pt>
                <c:pt idx="10">
                  <c:v>0.44042999999999999</c:v>
                </c:pt>
                <c:pt idx="11">
                  <c:v>0.44042999999999999</c:v>
                </c:pt>
                <c:pt idx="12">
                  <c:v>0.36563999999999997</c:v>
                </c:pt>
                <c:pt idx="13">
                  <c:v>0.42380999999999996</c:v>
                </c:pt>
                <c:pt idx="14">
                  <c:v>0.39056999999999997</c:v>
                </c:pt>
                <c:pt idx="15">
                  <c:v>0.39887999999999996</c:v>
                </c:pt>
                <c:pt idx="16">
                  <c:v>0.41549999999999998</c:v>
                </c:pt>
                <c:pt idx="17">
                  <c:v>0.39056999999999997</c:v>
                </c:pt>
                <c:pt idx="18">
                  <c:v>0.38225999999999999</c:v>
                </c:pt>
                <c:pt idx="19">
                  <c:v>0.37395</c:v>
                </c:pt>
                <c:pt idx="20">
                  <c:v>0.36563999999999997</c:v>
                </c:pt>
                <c:pt idx="21">
                  <c:v>0.39887999999999996</c:v>
                </c:pt>
                <c:pt idx="22">
                  <c:v>0.36563999999999997</c:v>
                </c:pt>
                <c:pt idx="23">
                  <c:v>0.32408999999999999</c:v>
                </c:pt>
                <c:pt idx="24">
                  <c:v>0.37395</c:v>
                </c:pt>
                <c:pt idx="25">
                  <c:v>0.37395</c:v>
                </c:pt>
                <c:pt idx="26">
                  <c:v>0.34070999999999996</c:v>
                </c:pt>
                <c:pt idx="27">
                  <c:v>0.38225999999999999</c:v>
                </c:pt>
                <c:pt idx="28">
                  <c:v>0.35732999999999998</c:v>
                </c:pt>
                <c:pt idx="29">
                  <c:v>0.34070999999999996</c:v>
                </c:pt>
                <c:pt idx="30">
                  <c:v>0.33240000000000003</c:v>
                </c:pt>
                <c:pt idx="31">
                  <c:v>0.30746999999999997</c:v>
                </c:pt>
                <c:pt idx="32">
                  <c:v>0.33240000000000003</c:v>
                </c:pt>
                <c:pt idx="33">
                  <c:v>0.33240000000000003</c:v>
                </c:pt>
                <c:pt idx="34">
                  <c:v>0.34902</c:v>
                </c:pt>
                <c:pt idx="35">
                  <c:v>0.31578000000000001</c:v>
                </c:pt>
                <c:pt idx="36">
                  <c:v>0.30746999999999997</c:v>
                </c:pt>
                <c:pt idx="37">
                  <c:v>0.35732999999999998</c:v>
                </c:pt>
                <c:pt idx="38">
                  <c:v>0.34070999999999996</c:v>
                </c:pt>
                <c:pt idx="39">
                  <c:v>0.27422999999999997</c:v>
                </c:pt>
                <c:pt idx="40">
                  <c:v>9.9719999999999989E-2</c:v>
                </c:pt>
                <c:pt idx="41">
                  <c:v>0.12464999999999998</c:v>
                </c:pt>
                <c:pt idx="42">
                  <c:v>0.11634</c:v>
                </c:pt>
                <c:pt idx="43">
                  <c:v>0.13295999999999999</c:v>
                </c:pt>
                <c:pt idx="44">
                  <c:v>0.17451</c:v>
                </c:pt>
                <c:pt idx="45">
                  <c:v>0.14957999999999999</c:v>
                </c:pt>
                <c:pt idx="46">
                  <c:v>0.14127000000000001</c:v>
                </c:pt>
                <c:pt idx="47">
                  <c:v>0.14957999999999999</c:v>
                </c:pt>
                <c:pt idx="48">
                  <c:v>0.11634</c:v>
                </c:pt>
                <c:pt idx="49">
                  <c:v>0.16620000000000001</c:v>
                </c:pt>
                <c:pt idx="50">
                  <c:v>0.17451</c:v>
                </c:pt>
                <c:pt idx="51">
                  <c:v>0.17451</c:v>
                </c:pt>
                <c:pt idx="52">
                  <c:v>0.19943999999999998</c:v>
                </c:pt>
                <c:pt idx="53">
                  <c:v>0.18281999999999998</c:v>
                </c:pt>
                <c:pt idx="54">
                  <c:v>0.17451</c:v>
                </c:pt>
                <c:pt idx="55">
                  <c:v>0.23268</c:v>
                </c:pt>
                <c:pt idx="56">
                  <c:v>0.22437000000000001</c:v>
                </c:pt>
              </c:numCache>
            </c:numRef>
          </c:yVal>
          <c:smooth val="0"/>
        </c:ser>
        <c:ser>
          <c:idx val="5"/>
          <c:order val="5"/>
          <c:spPr>
            <a:ln w="28575">
              <a:noFill/>
            </a:ln>
          </c:spPr>
          <c:xVal>
            <c:numRef>
              <c:f>Sheet1!$F$287:$F$343</c:f>
              <c:numCache>
                <c:formatCode>m/d/yyyy\ h:mm</c:formatCode>
                <c:ptCount val="57"/>
                <c:pt idx="0">
                  <c:v>41512.59611111111</c:v>
                </c:pt>
                <c:pt idx="1">
                  <c:v>41512.616261574076</c:v>
                </c:pt>
                <c:pt idx="2">
                  <c:v>41512.637094907404</c:v>
                </c:pt>
                <c:pt idx="3">
                  <c:v>41512.657939814817</c:v>
                </c:pt>
                <c:pt idx="4">
                  <c:v>41512.678773148145</c:v>
                </c:pt>
                <c:pt idx="5">
                  <c:v>41512.699606481481</c:v>
                </c:pt>
                <c:pt idx="6">
                  <c:v>41512.720439814817</c:v>
                </c:pt>
                <c:pt idx="7">
                  <c:v>41512.741261574076</c:v>
                </c:pt>
                <c:pt idx="8">
                  <c:v>41512.762094907404</c:v>
                </c:pt>
                <c:pt idx="9">
                  <c:v>41512.78292824074</c:v>
                </c:pt>
                <c:pt idx="10">
                  <c:v>41512.803761574076</c:v>
                </c:pt>
                <c:pt idx="11">
                  <c:v>41512.824583333335</c:v>
                </c:pt>
                <c:pt idx="12">
                  <c:v>41512.845416666663</c:v>
                </c:pt>
                <c:pt idx="13">
                  <c:v>41512.866238425922</c:v>
                </c:pt>
                <c:pt idx="14">
                  <c:v>41512.887106481481</c:v>
                </c:pt>
                <c:pt idx="15">
                  <c:v>41512.90792824074</c:v>
                </c:pt>
                <c:pt idx="16">
                  <c:v>41512.928761574076</c:v>
                </c:pt>
                <c:pt idx="17">
                  <c:v>41512.949583333335</c:v>
                </c:pt>
                <c:pt idx="18">
                  <c:v>41512.970439814817</c:v>
                </c:pt>
                <c:pt idx="19">
                  <c:v>41512.991261574076</c:v>
                </c:pt>
                <c:pt idx="20">
                  <c:v>41513.012106481481</c:v>
                </c:pt>
                <c:pt idx="21">
                  <c:v>41513.03292824074</c:v>
                </c:pt>
                <c:pt idx="22">
                  <c:v>41513.053761574076</c:v>
                </c:pt>
                <c:pt idx="23">
                  <c:v>41513.074594907404</c:v>
                </c:pt>
                <c:pt idx="24">
                  <c:v>41513.09542824074</c:v>
                </c:pt>
                <c:pt idx="25">
                  <c:v>41513.116249999999</c:v>
                </c:pt>
                <c:pt idx="26">
                  <c:v>41513.137106481481</c:v>
                </c:pt>
                <c:pt idx="27">
                  <c:v>41513.15792824074</c:v>
                </c:pt>
                <c:pt idx="28">
                  <c:v>41513.178749999999</c:v>
                </c:pt>
                <c:pt idx="29">
                  <c:v>41513.199583333335</c:v>
                </c:pt>
                <c:pt idx="30">
                  <c:v>41513.22042824074</c:v>
                </c:pt>
                <c:pt idx="31">
                  <c:v>41513.241249999999</c:v>
                </c:pt>
                <c:pt idx="32">
                  <c:v>41513.262094907404</c:v>
                </c:pt>
                <c:pt idx="33">
                  <c:v>41513.282939814817</c:v>
                </c:pt>
                <c:pt idx="34">
                  <c:v>41513.303784722222</c:v>
                </c:pt>
                <c:pt idx="35">
                  <c:v>41513.324594907404</c:v>
                </c:pt>
                <c:pt idx="36">
                  <c:v>41513.345416666663</c:v>
                </c:pt>
                <c:pt idx="37">
                  <c:v>41513.366284722222</c:v>
                </c:pt>
                <c:pt idx="38">
                  <c:v>41513.387094907404</c:v>
                </c:pt>
                <c:pt idx="39">
                  <c:v>41513.407916666663</c:v>
                </c:pt>
                <c:pt idx="40">
                  <c:v>41513.452430555553</c:v>
                </c:pt>
                <c:pt idx="41">
                  <c:v>41513.473182870373</c:v>
                </c:pt>
                <c:pt idx="42">
                  <c:v>41513.494027777779</c:v>
                </c:pt>
                <c:pt idx="43">
                  <c:v>41513.514849537038</c:v>
                </c:pt>
                <c:pt idx="44">
                  <c:v>41513.535717592589</c:v>
                </c:pt>
                <c:pt idx="45">
                  <c:v>41513.556516203702</c:v>
                </c:pt>
                <c:pt idx="46">
                  <c:v>41513.577372685184</c:v>
                </c:pt>
                <c:pt idx="47">
                  <c:v>41513.598194444443</c:v>
                </c:pt>
                <c:pt idx="48">
                  <c:v>41513.619039351855</c:v>
                </c:pt>
                <c:pt idx="49">
                  <c:v>41513.639861111114</c:v>
                </c:pt>
                <c:pt idx="50">
                  <c:v>41513.660694444443</c:v>
                </c:pt>
                <c:pt idx="51">
                  <c:v>41513.681527777779</c:v>
                </c:pt>
                <c:pt idx="52">
                  <c:v>41513.702349537038</c:v>
                </c:pt>
                <c:pt idx="53">
                  <c:v>41513.72320601852</c:v>
                </c:pt>
                <c:pt idx="54">
                  <c:v>41513.744016203702</c:v>
                </c:pt>
                <c:pt idx="55">
                  <c:v>41513.764861111114</c:v>
                </c:pt>
                <c:pt idx="56">
                  <c:v>41513.785694444443</c:v>
                </c:pt>
              </c:numCache>
            </c:numRef>
          </c:xVal>
          <c:yVal>
            <c:numRef>
              <c:f>Sheet1!$J$287:$J$343</c:f>
              <c:numCache>
                <c:formatCode>General</c:formatCode>
                <c:ptCount val="57"/>
                <c:pt idx="0">
                  <c:v>1.0429300000000001</c:v>
                </c:pt>
                <c:pt idx="1">
                  <c:v>0.96526500000000015</c:v>
                </c:pt>
                <c:pt idx="2">
                  <c:v>0.93198000000000014</c:v>
                </c:pt>
                <c:pt idx="3">
                  <c:v>0.83212500000000011</c:v>
                </c:pt>
                <c:pt idx="4">
                  <c:v>0.89869500000000013</c:v>
                </c:pt>
                <c:pt idx="5">
                  <c:v>0.85431500000000016</c:v>
                </c:pt>
                <c:pt idx="6">
                  <c:v>0.82103000000000015</c:v>
                </c:pt>
                <c:pt idx="7">
                  <c:v>0.82103000000000015</c:v>
                </c:pt>
                <c:pt idx="8">
                  <c:v>0.84322000000000008</c:v>
                </c:pt>
                <c:pt idx="9">
                  <c:v>0.7655550000000001</c:v>
                </c:pt>
                <c:pt idx="10">
                  <c:v>0.80993500000000007</c:v>
                </c:pt>
                <c:pt idx="11">
                  <c:v>0.79884000000000011</c:v>
                </c:pt>
                <c:pt idx="12">
                  <c:v>0.77665000000000006</c:v>
                </c:pt>
                <c:pt idx="13">
                  <c:v>0.79884000000000011</c:v>
                </c:pt>
                <c:pt idx="14">
                  <c:v>0.77665000000000006</c:v>
                </c:pt>
                <c:pt idx="15">
                  <c:v>0.72117500000000012</c:v>
                </c:pt>
                <c:pt idx="16">
                  <c:v>0.75446000000000013</c:v>
                </c:pt>
                <c:pt idx="17">
                  <c:v>0.72117500000000012</c:v>
                </c:pt>
                <c:pt idx="18">
                  <c:v>0.71008000000000016</c:v>
                </c:pt>
                <c:pt idx="19">
                  <c:v>0.69898500000000008</c:v>
                </c:pt>
                <c:pt idx="20">
                  <c:v>0.74336500000000016</c:v>
                </c:pt>
                <c:pt idx="21">
                  <c:v>0.77665000000000006</c:v>
                </c:pt>
                <c:pt idx="22">
                  <c:v>0.71008000000000016</c:v>
                </c:pt>
                <c:pt idx="23">
                  <c:v>0.73227000000000009</c:v>
                </c:pt>
                <c:pt idx="24">
                  <c:v>0.73227000000000009</c:v>
                </c:pt>
                <c:pt idx="25">
                  <c:v>0.75446000000000013</c:v>
                </c:pt>
                <c:pt idx="26">
                  <c:v>0.69898500000000008</c:v>
                </c:pt>
                <c:pt idx="27">
                  <c:v>0.73227000000000009</c:v>
                </c:pt>
                <c:pt idx="28">
                  <c:v>0.66570000000000007</c:v>
                </c:pt>
                <c:pt idx="29">
                  <c:v>0.63241500000000006</c:v>
                </c:pt>
                <c:pt idx="30">
                  <c:v>0.74336500000000016</c:v>
                </c:pt>
                <c:pt idx="31">
                  <c:v>0.67679500000000004</c:v>
                </c:pt>
                <c:pt idx="32">
                  <c:v>0.67679500000000004</c:v>
                </c:pt>
                <c:pt idx="33">
                  <c:v>0.66570000000000007</c:v>
                </c:pt>
                <c:pt idx="34">
                  <c:v>0.62132000000000009</c:v>
                </c:pt>
                <c:pt idx="35">
                  <c:v>0.71008000000000016</c:v>
                </c:pt>
                <c:pt idx="36">
                  <c:v>0.62132000000000009</c:v>
                </c:pt>
                <c:pt idx="37">
                  <c:v>0.68789000000000011</c:v>
                </c:pt>
                <c:pt idx="38">
                  <c:v>0.66570000000000007</c:v>
                </c:pt>
                <c:pt idx="39">
                  <c:v>0.6546050000000001</c:v>
                </c:pt>
                <c:pt idx="40">
                  <c:v>0.22190000000000004</c:v>
                </c:pt>
                <c:pt idx="41">
                  <c:v>0.22190000000000004</c:v>
                </c:pt>
                <c:pt idx="42">
                  <c:v>0.25518500000000005</c:v>
                </c:pt>
                <c:pt idx="43">
                  <c:v>0.22190000000000004</c:v>
                </c:pt>
                <c:pt idx="44">
                  <c:v>0.28847000000000006</c:v>
                </c:pt>
                <c:pt idx="45">
                  <c:v>0.28847000000000006</c:v>
                </c:pt>
                <c:pt idx="46">
                  <c:v>0.26628000000000002</c:v>
                </c:pt>
                <c:pt idx="47">
                  <c:v>0.24409000000000003</c:v>
                </c:pt>
                <c:pt idx="48">
                  <c:v>0.32175500000000001</c:v>
                </c:pt>
                <c:pt idx="49">
                  <c:v>0.34394500000000006</c:v>
                </c:pt>
                <c:pt idx="50">
                  <c:v>0.39942000000000005</c:v>
                </c:pt>
                <c:pt idx="51">
                  <c:v>0.42161000000000004</c:v>
                </c:pt>
                <c:pt idx="52">
                  <c:v>0.33285000000000003</c:v>
                </c:pt>
                <c:pt idx="53">
                  <c:v>0.44380000000000008</c:v>
                </c:pt>
                <c:pt idx="54">
                  <c:v>0.39942000000000005</c:v>
                </c:pt>
                <c:pt idx="55">
                  <c:v>0.42161000000000004</c:v>
                </c:pt>
                <c:pt idx="56">
                  <c:v>0.48818000000000006</c:v>
                </c:pt>
              </c:numCache>
            </c:numRef>
          </c:yVal>
          <c:smooth val="0"/>
        </c:ser>
        <c:ser>
          <c:idx val="6"/>
          <c:order val="6"/>
          <c:spPr>
            <a:ln w="28575">
              <a:noFill/>
            </a:ln>
          </c:spPr>
          <c:xVal>
            <c:numRef>
              <c:f>Sheet1!$F$344:$F$400</c:f>
              <c:numCache>
                <c:formatCode>m/d/yyyy\ h:mm</c:formatCode>
                <c:ptCount val="57"/>
                <c:pt idx="0">
                  <c:v>41512.596863425926</c:v>
                </c:pt>
                <c:pt idx="1">
                  <c:v>41512.617013888892</c:v>
                </c:pt>
                <c:pt idx="2">
                  <c:v>41512.63784722222</c:v>
                </c:pt>
                <c:pt idx="3">
                  <c:v>41512.658680555556</c:v>
                </c:pt>
                <c:pt idx="4">
                  <c:v>41512.679513888892</c:v>
                </c:pt>
                <c:pt idx="5">
                  <c:v>41512.70034722222</c:v>
                </c:pt>
                <c:pt idx="6">
                  <c:v>41512.721180555556</c:v>
                </c:pt>
                <c:pt idx="7">
                  <c:v>41512.742002314815</c:v>
                </c:pt>
                <c:pt idx="8">
                  <c:v>41512.762835648151</c:v>
                </c:pt>
                <c:pt idx="9">
                  <c:v>41512.783668981479</c:v>
                </c:pt>
                <c:pt idx="10">
                  <c:v>41512.804502314815</c:v>
                </c:pt>
                <c:pt idx="11">
                  <c:v>41512.825324074074</c:v>
                </c:pt>
                <c:pt idx="12">
                  <c:v>41512.84615740741</c:v>
                </c:pt>
                <c:pt idx="13">
                  <c:v>41512.866979166669</c:v>
                </c:pt>
                <c:pt idx="14">
                  <c:v>41512.88784722222</c:v>
                </c:pt>
                <c:pt idx="15">
                  <c:v>41512.908668981479</c:v>
                </c:pt>
                <c:pt idx="16">
                  <c:v>41512.929502314815</c:v>
                </c:pt>
                <c:pt idx="17">
                  <c:v>41512.950324074074</c:v>
                </c:pt>
                <c:pt idx="18">
                  <c:v>41512.971180555556</c:v>
                </c:pt>
                <c:pt idx="19">
                  <c:v>41512.992002314815</c:v>
                </c:pt>
                <c:pt idx="20">
                  <c:v>41513.01284722222</c:v>
                </c:pt>
                <c:pt idx="21">
                  <c:v>41513.033668981479</c:v>
                </c:pt>
                <c:pt idx="22">
                  <c:v>41513.054502314815</c:v>
                </c:pt>
                <c:pt idx="23">
                  <c:v>41513.075335648151</c:v>
                </c:pt>
                <c:pt idx="24">
                  <c:v>41513.096180555556</c:v>
                </c:pt>
                <c:pt idx="25">
                  <c:v>41513.116990740738</c:v>
                </c:pt>
                <c:pt idx="26">
                  <c:v>41513.13784722222</c:v>
                </c:pt>
                <c:pt idx="27">
                  <c:v>41513.158668981479</c:v>
                </c:pt>
                <c:pt idx="28">
                  <c:v>41513.179502314815</c:v>
                </c:pt>
                <c:pt idx="29">
                  <c:v>41513.200335648151</c:v>
                </c:pt>
                <c:pt idx="30">
                  <c:v>41513.221168981479</c:v>
                </c:pt>
                <c:pt idx="31">
                  <c:v>41513.241990740738</c:v>
                </c:pt>
                <c:pt idx="32">
                  <c:v>41513.262835648151</c:v>
                </c:pt>
                <c:pt idx="33">
                  <c:v>41513.283692129633</c:v>
                </c:pt>
                <c:pt idx="34">
                  <c:v>41513.304525462961</c:v>
                </c:pt>
                <c:pt idx="35">
                  <c:v>41513.325335648151</c:v>
                </c:pt>
                <c:pt idx="36">
                  <c:v>41513.34615740741</c:v>
                </c:pt>
                <c:pt idx="37">
                  <c:v>41513.367025462961</c:v>
                </c:pt>
                <c:pt idx="38">
                  <c:v>41513.387835648151</c:v>
                </c:pt>
                <c:pt idx="39">
                  <c:v>41513.408668981479</c:v>
                </c:pt>
                <c:pt idx="40">
                  <c:v>41513.453182870369</c:v>
                </c:pt>
                <c:pt idx="41">
                  <c:v>41513.473923611113</c:v>
                </c:pt>
                <c:pt idx="42">
                  <c:v>41513.494768518518</c:v>
                </c:pt>
                <c:pt idx="43">
                  <c:v>41513.515590277777</c:v>
                </c:pt>
                <c:pt idx="44">
                  <c:v>41513.536458333336</c:v>
                </c:pt>
                <c:pt idx="45">
                  <c:v>41513.557256944441</c:v>
                </c:pt>
                <c:pt idx="46">
                  <c:v>41513.578113425923</c:v>
                </c:pt>
                <c:pt idx="47">
                  <c:v>41513.598946759259</c:v>
                </c:pt>
                <c:pt idx="48">
                  <c:v>41513.619780092595</c:v>
                </c:pt>
                <c:pt idx="49">
                  <c:v>41513.640601851854</c:v>
                </c:pt>
                <c:pt idx="50">
                  <c:v>41513.661435185182</c:v>
                </c:pt>
                <c:pt idx="51">
                  <c:v>41513.682268518518</c:v>
                </c:pt>
                <c:pt idx="52">
                  <c:v>41513.703090277777</c:v>
                </c:pt>
                <c:pt idx="53">
                  <c:v>41513.723946759259</c:v>
                </c:pt>
                <c:pt idx="54">
                  <c:v>41513.744768518518</c:v>
                </c:pt>
                <c:pt idx="55">
                  <c:v>41513.765613425923</c:v>
                </c:pt>
                <c:pt idx="56">
                  <c:v>41513.786446759259</c:v>
                </c:pt>
              </c:numCache>
            </c:numRef>
          </c:xVal>
          <c:yVal>
            <c:numRef>
              <c:f>Sheet1!$J$344:$J$400</c:f>
              <c:numCache>
                <c:formatCode>General</c:formatCode>
                <c:ptCount val="57"/>
                <c:pt idx="0">
                  <c:v>0.91977000000000042</c:v>
                </c:pt>
                <c:pt idx="1">
                  <c:v>0.94116000000000055</c:v>
                </c:pt>
                <c:pt idx="2">
                  <c:v>0.81282000000000043</c:v>
                </c:pt>
                <c:pt idx="3">
                  <c:v>0.84490500000000046</c:v>
                </c:pt>
                <c:pt idx="4">
                  <c:v>0.81282000000000043</c:v>
                </c:pt>
                <c:pt idx="5">
                  <c:v>0.75934500000000038</c:v>
                </c:pt>
                <c:pt idx="6">
                  <c:v>0.81282000000000043</c:v>
                </c:pt>
                <c:pt idx="7">
                  <c:v>0.72726000000000046</c:v>
                </c:pt>
                <c:pt idx="8">
                  <c:v>0.73795500000000036</c:v>
                </c:pt>
                <c:pt idx="9">
                  <c:v>0.75934500000000038</c:v>
                </c:pt>
                <c:pt idx="10">
                  <c:v>0.72726000000000046</c:v>
                </c:pt>
                <c:pt idx="11">
                  <c:v>0.71656500000000045</c:v>
                </c:pt>
                <c:pt idx="12">
                  <c:v>0.75934500000000038</c:v>
                </c:pt>
                <c:pt idx="13">
                  <c:v>0.71656500000000045</c:v>
                </c:pt>
                <c:pt idx="14">
                  <c:v>0.72726000000000046</c:v>
                </c:pt>
                <c:pt idx="15">
                  <c:v>0.64170000000000027</c:v>
                </c:pt>
                <c:pt idx="16">
                  <c:v>0.70587000000000044</c:v>
                </c:pt>
                <c:pt idx="17">
                  <c:v>0.66309000000000029</c:v>
                </c:pt>
                <c:pt idx="18">
                  <c:v>0.67378500000000041</c:v>
                </c:pt>
                <c:pt idx="19">
                  <c:v>0.69517500000000043</c:v>
                </c:pt>
                <c:pt idx="20">
                  <c:v>0.73795500000000036</c:v>
                </c:pt>
                <c:pt idx="21">
                  <c:v>0.71656500000000045</c:v>
                </c:pt>
                <c:pt idx="22">
                  <c:v>0.65239500000000028</c:v>
                </c:pt>
                <c:pt idx="23">
                  <c:v>0.64170000000000027</c:v>
                </c:pt>
                <c:pt idx="24">
                  <c:v>0.69517500000000043</c:v>
                </c:pt>
                <c:pt idx="25">
                  <c:v>0.63100500000000026</c:v>
                </c:pt>
                <c:pt idx="26">
                  <c:v>0.67378500000000041</c:v>
                </c:pt>
                <c:pt idx="27">
                  <c:v>0.64170000000000027</c:v>
                </c:pt>
                <c:pt idx="28">
                  <c:v>0.64170000000000027</c:v>
                </c:pt>
                <c:pt idx="29">
                  <c:v>0.59892000000000034</c:v>
                </c:pt>
                <c:pt idx="30">
                  <c:v>0.62031000000000025</c:v>
                </c:pt>
                <c:pt idx="31">
                  <c:v>0.62031000000000025</c:v>
                </c:pt>
                <c:pt idx="32">
                  <c:v>0.59892000000000034</c:v>
                </c:pt>
                <c:pt idx="33">
                  <c:v>0.59892000000000034</c:v>
                </c:pt>
                <c:pt idx="34">
                  <c:v>0.56683500000000031</c:v>
                </c:pt>
                <c:pt idx="35">
                  <c:v>0.62031000000000025</c:v>
                </c:pt>
                <c:pt idx="36">
                  <c:v>0.62031000000000025</c:v>
                </c:pt>
                <c:pt idx="37">
                  <c:v>0.59892000000000034</c:v>
                </c:pt>
                <c:pt idx="38">
                  <c:v>0.56683500000000031</c:v>
                </c:pt>
                <c:pt idx="39">
                  <c:v>0.57753000000000032</c:v>
                </c:pt>
                <c:pt idx="40">
                  <c:v>0.24598500000000015</c:v>
                </c:pt>
                <c:pt idx="41">
                  <c:v>0.2245950000000001</c:v>
                </c:pt>
                <c:pt idx="42">
                  <c:v>0.21390000000000012</c:v>
                </c:pt>
                <c:pt idx="43">
                  <c:v>0.1925100000000001</c:v>
                </c:pt>
                <c:pt idx="44">
                  <c:v>0.23529000000000014</c:v>
                </c:pt>
                <c:pt idx="45">
                  <c:v>0.23529000000000014</c:v>
                </c:pt>
                <c:pt idx="46">
                  <c:v>0.26737500000000014</c:v>
                </c:pt>
                <c:pt idx="47">
                  <c:v>0.24598500000000015</c:v>
                </c:pt>
                <c:pt idx="48">
                  <c:v>0.28876500000000016</c:v>
                </c:pt>
                <c:pt idx="49">
                  <c:v>0.33154500000000015</c:v>
                </c:pt>
                <c:pt idx="50">
                  <c:v>0.34224000000000021</c:v>
                </c:pt>
                <c:pt idx="51">
                  <c:v>0.31015500000000013</c:v>
                </c:pt>
                <c:pt idx="52">
                  <c:v>0.41710500000000023</c:v>
                </c:pt>
                <c:pt idx="53">
                  <c:v>0.39571500000000021</c:v>
                </c:pt>
                <c:pt idx="54">
                  <c:v>0.41710500000000023</c:v>
                </c:pt>
                <c:pt idx="55">
                  <c:v>0.45988500000000021</c:v>
                </c:pt>
                <c:pt idx="56">
                  <c:v>0.47058000000000028</c:v>
                </c:pt>
              </c:numCache>
            </c:numRef>
          </c:yVal>
          <c:smooth val="0"/>
        </c:ser>
        <c:ser>
          <c:idx val="7"/>
          <c:order val="7"/>
          <c:spPr>
            <a:ln w="28575">
              <a:noFill/>
            </a:ln>
          </c:spPr>
          <c:xVal>
            <c:numRef>
              <c:f>Sheet1!$F$401:$F$457</c:f>
              <c:numCache>
                <c:formatCode>m/d/yyyy\ h:mm</c:formatCode>
                <c:ptCount val="57"/>
                <c:pt idx="0">
                  <c:v>41512.597604166665</c:v>
                </c:pt>
                <c:pt idx="1">
                  <c:v>41512.617766203701</c:v>
                </c:pt>
                <c:pt idx="2">
                  <c:v>41512.63858796296</c:v>
                </c:pt>
                <c:pt idx="3">
                  <c:v>41512.659432870372</c:v>
                </c:pt>
                <c:pt idx="4">
                  <c:v>41512.680266203701</c:v>
                </c:pt>
                <c:pt idx="5">
                  <c:v>41512.70108796296</c:v>
                </c:pt>
                <c:pt idx="6">
                  <c:v>41512.721932870372</c:v>
                </c:pt>
                <c:pt idx="7">
                  <c:v>41512.742754629631</c:v>
                </c:pt>
                <c:pt idx="8">
                  <c:v>41512.76357638889</c:v>
                </c:pt>
                <c:pt idx="9">
                  <c:v>41512.784409722219</c:v>
                </c:pt>
                <c:pt idx="10">
                  <c:v>41512.805243055554</c:v>
                </c:pt>
                <c:pt idx="11">
                  <c:v>41512.826064814813</c:v>
                </c:pt>
                <c:pt idx="12">
                  <c:v>41512.846909722219</c:v>
                </c:pt>
                <c:pt idx="13">
                  <c:v>41512.867719907408</c:v>
                </c:pt>
                <c:pt idx="14">
                  <c:v>41512.88858796296</c:v>
                </c:pt>
                <c:pt idx="15">
                  <c:v>41512.909409722219</c:v>
                </c:pt>
                <c:pt idx="16">
                  <c:v>41512.930243055554</c:v>
                </c:pt>
                <c:pt idx="17">
                  <c:v>41512.951064814813</c:v>
                </c:pt>
                <c:pt idx="18">
                  <c:v>41512.971921296295</c:v>
                </c:pt>
                <c:pt idx="19">
                  <c:v>41512.992743055554</c:v>
                </c:pt>
                <c:pt idx="20">
                  <c:v>41513.01358796296</c:v>
                </c:pt>
                <c:pt idx="21">
                  <c:v>41513.034409722219</c:v>
                </c:pt>
                <c:pt idx="22">
                  <c:v>41513.055254629631</c:v>
                </c:pt>
                <c:pt idx="23">
                  <c:v>41513.07607638889</c:v>
                </c:pt>
                <c:pt idx="24">
                  <c:v>41513.096932870372</c:v>
                </c:pt>
                <c:pt idx="25">
                  <c:v>41513.117731481485</c:v>
                </c:pt>
                <c:pt idx="26">
                  <c:v>41513.13858796296</c:v>
                </c:pt>
                <c:pt idx="27">
                  <c:v>41513.159409722219</c:v>
                </c:pt>
                <c:pt idx="28">
                  <c:v>41513.180243055554</c:v>
                </c:pt>
                <c:pt idx="29">
                  <c:v>41513.20107638889</c:v>
                </c:pt>
                <c:pt idx="30">
                  <c:v>41513.221909722219</c:v>
                </c:pt>
                <c:pt idx="31">
                  <c:v>41513.242731481485</c:v>
                </c:pt>
                <c:pt idx="32">
                  <c:v>41513.26357638889</c:v>
                </c:pt>
                <c:pt idx="33">
                  <c:v>41513.284432870372</c:v>
                </c:pt>
                <c:pt idx="34">
                  <c:v>41513.305277777778</c:v>
                </c:pt>
                <c:pt idx="35">
                  <c:v>41513.32607638889</c:v>
                </c:pt>
                <c:pt idx="36">
                  <c:v>41513.346909722219</c:v>
                </c:pt>
                <c:pt idx="37">
                  <c:v>41513.367766203701</c:v>
                </c:pt>
                <c:pt idx="38">
                  <c:v>41513.38857638889</c:v>
                </c:pt>
                <c:pt idx="39">
                  <c:v>41513.409409722219</c:v>
                </c:pt>
                <c:pt idx="40">
                  <c:v>41513.453935185185</c:v>
                </c:pt>
                <c:pt idx="41">
                  <c:v>41513.474664351852</c:v>
                </c:pt>
                <c:pt idx="42">
                  <c:v>41513.495509259257</c:v>
                </c:pt>
                <c:pt idx="43">
                  <c:v>41513.516331018516</c:v>
                </c:pt>
                <c:pt idx="44">
                  <c:v>41513.537199074075</c:v>
                </c:pt>
                <c:pt idx="45">
                  <c:v>41513.557997685188</c:v>
                </c:pt>
                <c:pt idx="46">
                  <c:v>41513.57885416667</c:v>
                </c:pt>
                <c:pt idx="47">
                  <c:v>41513.599687499998</c:v>
                </c:pt>
                <c:pt idx="48">
                  <c:v>41513.620520833334</c:v>
                </c:pt>
                <c:pt idx="49">
                  <c:v>41513.641342592593</c:v>
                </c:pt>
                <c:pt idx="50">
                  <c:v>41513.662175925929</c:v>
                </c:pt>
                <c:pt idx="51">
                  <c:v>41513.683009259257</c:v>
                </c:pt>
                <c:pt idx="52">
                  <c:v>41513.703842592593</c:v>
                </c:pt>
                <c:pt idx="53">
                  <c:v>41513.724687499998</c:v>
                </c:pt>
                <c:pt idx="54">
                  <c:v>41513.745509259257</c:v>
                </c:pt>
                <c:pt idx="55">
                  <c:v>41513.76635416667</c:v>
                </c:pt>
                <c:pt idx="56">
                  <c:v>41513.787187499998</c:v>
                </c:pt>
              </c:numCache>
            </c:numRef>
          </c:xVal>
          <c:yVal>
            <c:numRef>
              <c:f>Sheet1!$J$401:$J$457</c:f>
              <c:numCache>
                <c:formatCode>General</c:formatCode>
                <c:ptCount val="57"/>
                <c:pt idx="0">
                  <c:v>0.82253000000000009</c:v>
                </c:pt>
                <c:pt idx="1">
                  <c:v>0.81262000000000001</c:v>
                </c:pt>
                <c:pt idx="2">
                  <c:v>0.75316000000000005</c:v>
                </c:pt>
                <c:pt idx="3">
                  <c:v>0.7333400000000001</c:v>
                </c:pt>
                <c:pt idx="4">
                  <c:v>0.72343000000000002</c:v>
                </c:pt>
                <c:pt idx="5">
                  <c:v>0.70361000000000007</c:v>
                </c:pt>
                <c:pt idx="6">
                  <c:v>0.71352000000000004</c:v>
                </c:pt>
                <c:pt idx="7">
                  <c:v>0.68379000000000001</c:v>
                </c:pt>
                <c:pt idx="8">
                  <c:v>0.65406000000000009</c:v>
                </c:pt>
                <c:pt idx="9">
                  <c:v>0.67388000000000015</c:v>
                </c:pt>
                <c:pt idx="10">
                  <c:v>0.63424000000000003</c:v>
                </c:pt>
                <c:pt idx="11">
                  <c:v>0.69369999999999998</c:v>
                </c:pt>
                <c:pt idx="12">
                  <c:v>0.63424000000000003</c:v>
                </c:pt>
                <c:pt idx="13">
                  <c:v>0.63424000000000003</c:v>
                </c:pt>
                <c:pt idx="14">
                  <c:v>0.65406000000000009</c:v>
                </c:pt>
                <c:pt idx="15">
                  <c:v>0.6045100000000001</c:v>
                </c:pt>
                <c:pt idx="16">
                  <c:v>0.62433000000000005</c:v>
                </c:pt>
                <c:pt idx="17">
                  <c:v>0.57478000000000007</c:v>
                </c:pt>
                <c:pt idx="18">
                  <c:v>0.61442000000000008</c:v>
                </c:pt>
                <c:pt idx="19">
                  <c:v>0.65406000000000009</c:v>
                </c:pt>
                <c:pt idx="20">
                  <c:v>0.57478000000000007</c:v>
                </c:pt>
                <c:pt idx="21">
                  <c:v>0.6045100000000001</c:v>
                </c:pt>
                <c:pt idx="22">
                  <c:v>0.6045100000000001</c:v>
                </c:pt>
                <c:pt idx="23">
                  <c:v>0.6045100000000001</c:v>
                </c:pt>
                <c:pt idx="24">
                  <c:v>0.59460000000000002</c:v>
                </c:pt>
                <c:pt idx="25">
                  <c:v>0.6045100000000001</c:v>
                </c:pt>
                <c:pt idx="26">
                  <c:v>0.56486999999999998</c:v>
                </c:pt>
                <c:pt idx="27">
                  <c:v>0.57478000000000007</c:v>
                </c:pt>
                <c:pt idx="28">
                  <c:v>0.62433000000000005</c:v>
                </c:pt>
                <c:pt idx="29">
                  <c:v>0.52523000000000009</c:v>
                </c:pt>
                <c:pt idx="30">
                  <c:v>0.57478000000000007</c:v>
                </c:pt>
                <c:pt idx="31">
                  <c:v>0.51532000000000011</c:v>
                </c:pt>
                <c:pt idx="32">
                  <c:v>0.56486999999999998</c:v>
                </c:pt>
                <c:pt idx="33">
                  <c:v>0.55496000000000012</c:v>
                </c:pt>
                <c:pt idx="34">
                  <c:v>0.55496000000000012</c:v>
                </c:pt>
                <c:pt idx="35">
                  <c:v>0.57478000000000007</c:v>
                </c:pt>
                <c:pt idx="36">
                  <c:v>0.55496000000000012</c:v>
                </c:pt>
                <c:pt idx="37">
                  <c:v>0.55496000000000012</c:v>
                </c:pt>
                <c:pt idx="38">
                  <c:v>0.56486999999999998</c:v>
                </c:pt>
                <c:pt idx="39">
                  <c:v>0.57478000000000007</c:v>
                </c:pt>
                <c:pt idx="40">
                  <c:v>0.19820000000000004</c:v>
                </c:pt>
                <c:pt idx="41">
                  <c:v>0.21802000000000002</c:v>
                </c:pt>
                <c:pt idx="42">
                  <c:v>0.15856000000000001</c:v>
                </c:pt>
                <c:pt idx="43">
                  <c:v>0.19820000000000004</c:v>
                </c:pt>
                <c:pt idx="44">
                  <c:v>0.25766000000000006</c:v>
                </c:pt>
                <c:pt idx="45">
                  <c:v>0.21802000000000002</c:v>
                </c:pt>
                <c:pt idx="46">
                  <c:v>0.21802000000000002</c:v>
                </c:pt>
                <c:pt idx="47">
                  <c:v>0.22793000000000002</c:v>
                </c:pt>
                <c:pt idx="48">
                  <c:v>0.27748000000000006</c:v>
                </c:pt>
                <c:pt idx="49">
                  <c:v>0.24775000000000003</c:v>
                </c:pt>
                <c:pt idx="50">
                  <c:v>0.33694000000000007</c:v>
                </c:pt>
                <c:pt idx="51">
                  <c:v>0.30721000000000004</c:v>
                </c:pt>
                <c:pt idx="52">
                  <c:v>0.33694000000000007</c:v>
                </c:pt>
                <c:pt idx="53">
                  <c:v>0.40631</c:v>
                </c:pt>
                <c:pt idx="54">
                  <c:v>0.37658000000000003</c:v>
                </c:pt>
                <c:pt idx="55">
                  <c:v>0.39640000000000009</c:v>
                </c:pt>
                <c:pt idx="56">
                  <c:v>0.44595000000000007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022720"/>
        <c:axId val="60613760"/>
      </c:scatterChart>
      <c:valAx>
        <c:axId val="59022720"/>
        <c:scaling>
          <c:orientation val="minMax"/>
        </c:scaling>
        <c:delete val="0"/>
        <c:axPos val="b"/>
        <c:numFmt formatCode="m/d/yyyy\ h:mm" sourceLinked="1"/>
        <c:majorTickMark val="out"/>
        <c:minorTickMark val="none"/>
        <c:tickLblPos val="nextTo"/>
        <c:crossAx val="60613760"/>
        <c:crosses val="autoZero"/>
        <c:crossBetween val="midCat"/>
      </c:valAx>
      <c:valAx>
        <c:axId val="60613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59022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4942407199100112"/>
          <c:y val="0.18072684411210926"/>
          <c:w val="0.10024296962879641"/>
          <c:h val="0.2896162304036319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</xdr:colOff>
      <xdr:row>14</xdr:row>
      <xdr:rowOff>133351</xdr:rowOff>
    </xdr:from>
    <xdr:to>
      <xdr:col>21</xdr:col>
      <xdr:colOff>542926</xdr:colOff>
      <xdr:row>43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7"/>
  <sheetViews>
    <sheetView topLeftCell="A57" workbookViewId="0">
      <selection activeCell="J33" sqref="J33"/>
    </sheetView>
  </sheetViews>
  <sheetFormatPr defaultRowHeight="15" x14ac:dyDescent="0.25"/>
  <cols>
    <col min="1" max="1" width="10.42578125" bestFit="1" customWidth="1"/>
    <col min="6" max="6" width="15.85546875" bestFit="1" customWidth="1"/>
    <col min="12" max="12" width="11.28515625" bestFit="1" customWidth="1"/>
    <col min="13" max="13" width="18" bestFit="1" customWidth="1"/>
    <col min="14" max="14" width="13.5703125" bestFit="1" customWidth="1"/>
    <col min="15" max="15" width="16.42578125" bestFit="1" customWidth="1"/>
    <col min="16" max="17" width="17.710937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37</v>
      </c>
      <c r="L1" s="2" t="s">
        <v>27</v>
      </c>
    </row>
    <row r="2" spans="1:18" x14ac:dyDescent="0.25">
      <c r="A2" t="s">
        <v>9</v>
      </c>
      <c r="B2">
        <v>0</v>
      </c>
      <c r="C2">
        <v>1</v>
      </c>
      <c r="D2">
        <v>1</v>
      </c>
      <c r="E2">
        <v>63</v>
      </c>
      <c r="F2" s="1">
        <v>41512.592372685183</v>
      </c>
      <c r="G2">
        <v>1.61</v>
      </c>
      <c r="H2" t="s">
        <v>10</v>
      </c>
      <c r="I2">
        <v>1.53</v>
      </c>
      <c r="L2" t="s">
        <v>28</v>
      </c>
    </row>
    <row r="3" spans="1:18" x14ac:dyDescent="0.25">
      <c r="A3" t="s">
        <v>9</v>
      </c>
      <c r="B3">
        <v>0</v>
      </c>
      <c r="C3">
        <v>9</v>
      </c>
      <c r="D3">
        <v>1</v>
      </c>
      <c r="E3">
        <v>62</v>
      </c>
      <c r="F3" s="1">
        <v>41512.612534722219</v>
      </c>
      <c r="G3">
        <v>-0.02</v>
      </c>
      <c r="H3" t="s">
        <v>12</v>
      </c>
      <c r="I3">
        <v>-0.02</v>
      </c>
      <c r="L3" t="s">
        <v>29</v>
      </c>
    </row>
    <row r="4" spans="1:18" x14ac:dyDescent="0.25">
      <c r="A4" t="s">
        <v>9</v>
      </c>
      <c r="B4">
        <v>0</v>
      </c>
      <c r="C4">
        <v>17</v>
      </c>
      <c r="D4">
        <v>1</v>
      </c>
      <c r="E4">
        <v>62</v>
      </c>
      <c r="F4" s="1">
        <v>41512.633368055554</v>
      </c>
      <c r="G4">
        <v>0</v>
      </c>
      <c r="H4" t="s">
        <v>19</v>
      </c>
      <c r="I4">
        <v>0</v>
      </c>
    </row>
    <row r="5" spans="1:18" x14ac:dyDescent="0.25">
      <c r="A5" t="s">
        <v>9</v>
      </c>
      <c r="B5">
        <v>0</v>
      </c>
      <c r="C5">
        <v>25</v>
      </c>
      <c r="D5">
        <v>1</v>
      </c>
      <c r="E5">
        <v>62</v>
      </c>
      <c r="F5" s="1">
        <v>41512.65420138889</v>
      </c>
      <c r="G5">
        <v>0</v>
      </c>
      <c r="H5" t="s">
        <v>12</v>
      </c>
      <c r="I5">
        <v>0</v>
      </c>
    </row>
    <row r="6" spans="1:18" x14ac:dyDescent="0.25">
      <c r="A6" t="s">
        <v>9</v>
      </c>
      <c r="B6">
        <v>0</v>
      </c>
      <c r="C6">
        <v>33</v>
      </c>
      <c r="D6">
        <v>1</v>
      </c>
      <c r="E6">
        <v>62</v>
      </c>
      <c r="F6" s="1">
        <v>41512.675034722219</v>
      </c>
      <c r="G6">
        <v>-0.01</v>
      </c>
      <c r="H6" t="s">
        <v>22</v>
      </c>
      <c r="I6">
        <v>-0.02</v>
      </c>
    </row>
    <row r="7" spans="1:18" x14ac:dyDescent="0.25">
      <c r="A7" t="s">
        <v>9</v>
      </c>
      <c r="B7">
        <v>0</v>
      </c>
      <c r="C7">
        <v>41</v>
      </c>
      <c r="D7">
        <v>1</v>
      </c>
      <c r="E7">
        <v>62</v>
      </c>
      <c r="F7" s="1">
        <v>41512.695868055554</v>
      </c>
      <c r="G7">
        <v>-0.01</v>
      </c>
      <c r="H7" t="s">
        <v>12</v>
      </c>
      <c r="I7">
        <v>-0.01</v>
      </c>
      <c r="L7" s="2" t="s">
        <v>30</v>
      </c>
    </row>
    <row r="8" spans="1:18" x14ac:dyDescent="0.25">
      <c r="A8" t="s">
        <v>9</v>
      </c>
      <c r="B8">
        <v>0</v>
      </c>
      <c r="C8">
        <v>49</v>
      </c>
      <c r="D8">
        <v>1</v>
      </c>
      <c r="E8">
        <v>62</v>
      </c>
      <c r="F8" s="1">
        <v>41512.71670138889</v>
      </c>
      <c r="G8">
        <v>-0.01</v>
      </c>
      <c r="H8" t="s">
        <v>12</v>
      </c>
      <c r="I8">
        <v>-0.01</v>
      </c>
      <c r="L8" t="s">
        <v>31</v>
      </c>
      <c r="M8" t="s">
        <v>32</v>
      </c>
      <c r="N8" t="s">
        <v>33</v>
      </c>
      <c r="O8" t="s">
        <v>34</v>
      </c>
      <c r="P8" t="s">
        <v>35</v>
      </c>
      <c r="Q8" t="s">
        <v>36</v>
      </c>
      <c r="R8" t="s">
        <v>38</v>
      </c>
    </row>
    <row r="9" spans="1:18" x14ac:dyDescent="0.25">
      <c r="A9" t="s">
        <v>9</v>
      </c>
      <c r="B9">
        <v>0</v>
      </c>
      <c r="C9">
        <v>57</v>
      </c>
      <c r="D9">
        <v>1</v>
      </c>
      <c r="E9">
        <v>62</v>
      </c>
      <c r="F9" s="1">
        <v>41512.737534722219</v>
      </c>
      <c r="G9">
        <v>0.01</v>
      </c>
      <c r="H9" t="s">
        <v>12</v>
      </c>
      <c r="I9">
        <v>0.01</v>
      </c>
      <c r="L9">
        <v>3</v>
      </c>
      <c r="M9">
        <v>6.1470000000000002</v>
      </c>
      <c r="N9">
        <v>4.2080000000000002</v>
      </c>
      <c r="O9">
        <v>8.0459999999999994</v>
      </c>
      <c r="P9">
        <v>5.6639999999999997</v>
      </c>
      <c r="Q9">
        <f>O9-P9</f>
        <v>2.3819999999999997</v>
      </c>
      <c r="R9">
        <f>Q9/2</f>
        <v>1.1909999999999998</v>
      </c>
    </row>
    <row r="10" spans="1:18" x14ac:dyDescent="0.25">
      <c r="A10" t="s">
        <v>9</v>
      </c>
      <c r="B10">
        <v>0</v>
      </c>
      <c r="C10">
        <v>65</v>
      </c>
      <c r="D10">
        <v>1</v>
      </c>
      <c r="E10">
        <v>63</v>
      </c>
      <c r="F10" s="1">
        <v>41512.758368055554</v>
      </c>
      <c r="G10">
        <v>-0.02</v>
      </c>
      <c r="H10" t="s">
        <v>25</v>
      </c>
      <c r="I10">
        <v>-0.03</v>
      </c>
      <c r="L10">
        <v>4</v>
      </c>
      <c r="M10">
        <v>6.0960000000000001</v>
      </c>
      <c r="N10">
        <v>4.1369999999999996</v>
      </c>
      <c r="O10">
        <v>7.8120000000000003</v>
      </c>
      <c r="P10">
        <v>5.7009999999999996</v>
      </c>
      <c r="Q10">
        <f t="shared" ref="Q10:Q14" si="0">O10-P10</f>
        <v>2.1110000000000007</v>
      </c>
      <c r="R10">
        <f t="shared" ref="R10:R14" si="1">Q10/2</f>
        <v>1.0555000000000003</v>
      </c>
    </row>
    <row r="11" spans="1:18" x14ac:dyDescent="0.25">
      <c r="A11" t="s">
        <v>9</v>
      </c>
      <c r="B11">
        <v>0</v>
      </c>
      <c r="C11">
        <v>73</v>
      </c>
      <c r="D11">
        <v>1</v>
      </c>
      <c r="E11">
        <v>62</v>
      </c>
      <c r="F11" s="1">
        <v>41512.77920138889</v>
      </c>
      <c r="G11">
        <v>0</v>
      </c>
      <c r="H11" t="s">
        <v>12</v>
      </c>
      <c r="I11">
        <v>0</v>
      </c>
      <c r="L11">
        <v>5</v>
      </c>
      <c r="M11">
        <v>5.4240000000000004</v>
      </c>
      <c r="N11">
        <v>3.355</v>
      </c>
      <c r="O11">
        <v>7.8159999999999998</v>
      </c>
      <c r="P11">
        <v>6.1539999999999999</v>
      </c>
      <c r="Q11">
        <f t="shared" si="0"/>
        <v>1.6619999999999999</v>
      </c>
      <c r="R11">
        <f t="shared" si="1"/>
        <v>0.83099999999999996</v>
      </c>
    </row>
    <row r="12" spans="1:18" x14ac:dyDescent="0.25">
      <c r="A12" t="s">
        <v>9</v>
      </c>
      <c r="B12">
        <v>0</v>
      </c>
      <c r="C12">
        <v>81</v>
      </c>
      <c r="D12">
        <v>1</v>
      </c>
      <c r="E12">
        <v>62</v>
      </c>
      <c r="F12" s="1">
        <v>41512.800034722219</v>
      </c>
      <c r="G12">
        <v>0</v>
      </c>
      <c r="H12" t="s">
        <v>12</v>
      </c>
      <c r="I12">
        <v>0</v>
      </c>
      <c r="L12">
        <v>6</v>
      </c>
      <c r="M12">
        <v>7.02</v>
      </c>
      <c r="N12">
        <v>5.1449999999999996</v>
      </c>
      <c r="O12">
        <v>7.9470000000000001</v>
      </c>
      <c r="P12">
        <v>5.7279999999999998</v>
      </c>
      <c r="Q12">
        <f t="shared" si="0"/>
        <v>2.2190000000000003</v>
      </c>
      <c r="R12">
        <f t="shared" si="1"/>
        <v>1.1095000000000002</v>
      </c>
    </row>
    <row r="13" spans="1:18" x14ac:dyDescent="0.25">
      <c r="A13" t="s">
        <v>9</v>
      </c>
      <c r="B13">
        <v>0</v>
      </c>
      <c r="C13">
        <v>89</v>
      </c>
      <c r="D13">
        <v>1</v>
      </c>
      <c r="E13">
        <v>62</v>
      </c>
      <c r="F13" s="1">
        <v>41512.820868055554</v>
      </c>
      <c r="G13">
        <v>-0.01</v>
      </c>
      <c r="H13" t="s">
        <v>12</v>
      </c>
      <c r="I13">
        <v>-0.01</v>
      </c>
      <c r="L13">
        <v>7</v>
      </c>
      <c r="M13">
        <v>6.532</v>
      </c>
      <c r="N13">
        <v>4.7060000000000004</v>
      </c>
      <c r="O13">
        <v>8.1170000000000009</v>
      </c>
      <c r="P13">
        <v>5.9779999999999998</v>
      </c>
      <c r="Q13">
        <f t="shared" si="0"/>
        <v>2.1390000000000011</v>
      </c>
      <c r="R13">
        <f t="shared" si="1"/>
        <v>1.0695000000000006</v>
      </c>
    </row>
    <row r="14" spans="1:18" x14ac:dyDescent="0.25">
      <c r="A14" t="s">
        <v>9</v>
      </c>
      <c r="B14">
        <v>0</v>
      </c>
      <c r="C14">
        <v>97</v>
      </c>
      <c r="D14">
        <v>1</v>
      </c>
      <c r="E14">
        <v>62</v>
      </c>
      <c r="F14" s="1">
        <v>41512.84170138889</v>
      </c>
      <c r="G14">
        <v>-0.04</v>
      </c>
      <c r="H14" t="s">
        <v>10</v>
      </c>
      <c r="I14">
        <v>-0.02</v>
      </c>
      <c r="L14">
        <v>8</v>
      </c>
      <c r="M14">
        <v>6.6609999999999996</v>
      </c>
      <c r="N14">
        <v>4.7279999999999998</v>
      </c>
      <c r="O14">
        <v>7.7140000000000004</v>
      </c>
      <c r="P14">
        <v>5.7320000000000002</v>
      </c>
      <c r="Q14">
        <f t="shared" si="0"/>
        <v>1.9820000000000002</v>
      </c>
      <c r="R14">
        <f t="shared" si="1"/>
        <v>0.9910000000000001</v>
      </c>
    </row>
    <row r="15" spans="1:18" x14ac:dyDescent="0.25">
      <c r="A15" t="s">
        <v>9</v>
      </c>
      <c r="B15">
        <v>0</v>
      </c>
      <c r="C15">
        <v>105</v>
      </c>
      <c r="D15">
        <v>1</v>
      </c>
      <c r="E15">
        <v>62</v>
      </c>
      <c r="F15" s="1">
        <v>41512.862523148149</v>
      </c>
      <c r="G15">
        <v>0</v>
      </c>
      <c r="H15" t="s">
        <v>12</v>
      </c>
      <c r="I15">
        <v>0</v>
      </c>
    </row>
    <row r="16" spans="1:18" x14ac:dyDescent="0.25">
      <c r="A16" t="s">
        <v>9</v>
      </c>
      <c r="B16">
        <v>0</v>
      </c>
      <c r="C16">
        <v>113</v>
      </c>
      <c r="D16">
        <v>1</v>
      </c>
      <c r="E16">
        <v>62</v>
      </c>
      <c r="F16" s="1">
        <v>41512.883368055554</v>
      </c>
      <c r="G16">
        <v>0.05</v>
      </c>
      <c r="H16" t="s">
        <v>22</v>
      </c>
      <c r="I16">
        <v>0.05</v>
      </c>
    </row>
    <row r="17" spans="1:9" x14ac:dyDescent="0.25">
      <c r="A17" t="s">
        <v>9</v>
      </c>
      <c r="B17">
        <v>0</v>
      </c>
      <c r="C17">
        <v>121</v>
      </c>
      <c r="D17">
        <v>1</v>
      </c>
      <c r="E17">
        <v>62</v>
      </c>
      <c r="F17" s="1">
        <v>41512.90420138889</v>
      </c>
      <c r="G17">
        <v>0</v>
      </c>
      <c r="H17" t="s">
        <v>12</v>
      </c>
      <c r="I17">
        <v>0</v>
      </c>
    </row>
    <row r="18" spans="1:9" x14ac:dyDescent="0.25">
      <c r="A18" t="s">
        <v>9</v>
      </c>
      <c r="B18">
        <v>0</v>
      </c>
      <c r="C18">
        <v>129</v>
      </c>
      <c r="D18">
        <v>1</v>
      </c>
      <c r="E18">
        <v>62</v>
      </c>
      <c r="F18" s="1">
        <v>41512.925034722219</v>
      </c>
      <c r="G18">
        <v>-0.01</v>
      </c>
      <c r="H18" t="s">
        <v>12</v>
      </c>
      <c r="I18">
        <v>-0.01</v>
      </c>
    </row>
    <row r="19" spans="1:9" x14ac:dyDescent="0.25">
      <c r="A19" t="s">
        <v>9</v>
      </c>
      <c r="B19">
        <v>0</v>
      </c>
      <c r="C19">
        <v>137</v>
      </c>
      <c r="D19">
        <v>1</v>
      </c>
      <c r="E19">
        <v>62</v>
      </c>
      <c r="F19" s="1">
        <v>41512.945868055554</v>
      </c>
      <c r="G19">
        <v>-0.01</v>
      </c>
      <c r="H19" t="s">
        <v>22</v>
      </c>
      <c r="I19">
        <v>-0.01</v>
      </c>
    </row>
    <row r="20" spans="1:9" x14ac:dyDescent="0.25">
      <c r="A20" t="s">
        <v>9</v>
      </c>
      <c r="B20">
        <v>0</v>
      </c>
      <c r="C20">
        <v>145</v>
      </c>
      <c r="D20">
        <v>1</v>
      </c>
      <c r="E20">
        <v>62</v>
      </c>
      <c r="F20" s="1">
        <v>41512.96670138889</v>
      </c>
      <c r="G20">
        <v>-0.04</v>
      </c>
      <c r="H20" t="s">
        <v>12</v>
      </c>
      <c r="I20">
        <v>-0.04</v>
      </c>
    </row>
    <row r="21" spans="1:9" x14ac:dyDescent="0.25">
      <c r="A21" t="s">
        <v>9</v>
      </c>
      <c r="B21">
        <v>0</v>
      </c>
      <c r="C21">
        <v>153</v>
      </c>
      <c r="D21">
        <v>1</v>
      </c>
      <c r="E21">
        <v>63</v>
      </c>
      <c r="F21" s="1">
        <v>41512.987534722219</v>
      </c>
      <c r="G21">
        <v>-0.03</v>
      </c>
      <c r="H21" t="s">
        <v>20</v>
      </c>
      <c r="I21">
        <v>-0.02</v>
      </c>
    </row>
    <row r="22" spans="1:9" x14ac:dyDescent="0.25">
      <c r="A22" t="s">
        <v>9</v>
      </c>
      <c r="B22">
        <v>0</v>
      </c>
      <c r="C22">
        <v>161</v>
      </c>
      <c r="D22">
        <v>1</v>
      </c>
      <c r="E22">
        <v>62</v>
      </c>
      <c r="F22" s="1">
        <v>41513.008368055554</v>
      </c>
      <c r="G22">
        <v>-0.05</v>
      </c>
      <c r="H22" t="s">
        <v>22</v>
      </c>
      <c r="I22">
        <v>-0.04</v>
      </c>
    </row>
    <row r="23" spans="1:9" x14ac:dyDescent="0.25">
      <c r="A23" t="s">
        <v>9</v>
      </c>
      <c r="B23">
        <v>0</v>
      </c>
      <c r="C23">
        <v>169</v>
      </c>
      <c r="D23">
        <v>1</v>
      </c>
      <c r="E23">
        <v>62</v>
      </c>
      <c r="F23" s="1">
        <v>41513.02920138889</v>
      </c>
      <c r="G23">
        <v>0.05</v>
      </c>
      <c r="H23" t="s">
        <v>19</v>
      </c>
      <c r="I23">
        <v>0.01</v>
      </c>
    </row>
    <row r="24" spans="1:9" x14ac:dyDescent="0.25">
      <c r="A24" t="s">
        <v>9</v>
      </c>
      <c r="B24">
        <v>0</v>
      </c>
      <c r="C24">
        <v>177</v>
      </c>
      <c r="D24">
        <v>1</v>
      </c>
      <c r="E24">
        <v>62</v>
      </c>
      <c r="F24" s="1">
        <v>41513.050034722219</v>
      </c>
      <c r="G24">
        <v>-0.02</v>
      </c>
      <c r="H24" t="s">
        <v>24</v>
      </c>
      <c r="I24">
        <v>-0.03</v>
      </c>
    </row>
    <row r="25" spans="1:9" x14ac:dyDescent="0.25">
      <c r="A25" t="s">
        <v>9</v>
      </c>
      <c r="B25">
        <v>0</v>
      </c>
      <c r="C25">
        <v>185</v>
      </c>
      <c r="D25">
        <v>1</v>
      </c>
      <c r="E25">
        <v>62</v>
      </c>
      <c r="F25" s="1">
        <v>41513.070856481485</v>
      </c>
      <c r="G25">
        <v>-0.04</v>
      </c>
      <c r="H25" t="s">
        <v>12</v>
      </c>
      <c r="I25">
        <v>-0.04</v>
      </c>
    </row>
    <row r="26" spans="1:9" x14ac:dyDescent="0.25">
      <c r="A26" t="s">
        <v>9</v>
      </c>
      <c r="B26">
        <v>0</v>
      </c>
      <c r="C26">
        <v>193</v>
      </c>
      <c r="D26">
        <v>1</v>
      </c>
      <c r="E26">
        <v>63</v>
      </c>
      <c r="F26" s="1">
        <v>41513.09170138889</v>
      </c>
      <c r="G26">
        <v>-0.01</v>
      </c>
      <c r="H26" t="s">
        <v>12</v>
      </c>
      <c r="I26">
        <v>-0.01</v>
      </c>
    </row>
    <row r="27" spans="1:9" x14ac:dyDescent="0.25">
      <c r="A27" t="s">
        <v>9</v>
      </c>
      <c r="B27">
        <v>0</v>
      </c>
      <c r="C27">
        <v>201</v>
      </c>
      <c r="D27">
        <v>1</v>
      </c>
      <c r="E27">
        <v>62</v>
      </c>
      <c r="F27" s="1">
        <v>41513.112534722219</v>
      </c>
      <c r="G27">
        <v>-0.14000000000000001</v>
      </c>
      <c r="H27" t="s">
        <v>24</v>
      </c>
      <c r="I27">
        <v>-0.03</v>
      </c>
    </row>
    <row r="28" spans="1:9" x14ac:dyDescent="0.25">
      <c r="A28" t="s">
        <v>9</v>
      </c>
      <c r="B28">
        <v>0</v>
      </c>
      <c r="C28">
        <v>209</v>
      </c>
      <c r="D28">
        <v>1</v>
      </c>
      <c r="E28">
        <v>62</v>
      </c>
      <c r="F28" s="1">
        <v>41513.133356481485</v>
      </c>
      <c r="G28">
        <v>-0.06</v>
      </c>
      <c r="H28" t="s">
        <v>21</v>
      </c>
      <c r="I28">
        <v>-0.06</v>
      </c>
    </row>
    <row r="29" spans="1:9" x14ac:dyDescent="0.25">
      <c r="A29" t="s">
        <v>9</v>
      </c>
      <c r="B29">
        <v>0</v>
      </c>
      <c r="C29">
        <v>217</v>
      </c>
      <c r="D29">
        <v>1</v>
      </c>
      <c r="E29">
        <v>62</v>
      </c>
      <c r="F29" s="1">
        <v>41513.15420138889</v>
      </c>
      <c r="G29">
        <v>-0.04</v>
      </c>
      <c r="H29" t="s">
        <v>12</v>
      </c>
      <c r="I29">
        <v>-0.04</v>
      </c>
    </row>
    <row r="30" spans="1:9" x14ac:dyDescent="0.25">
      <c r="A30" t="s">
        <v>9</v>
      </c>
      <c r="B30">
        <v>0</v>
      </c>
      <c r="C30">
        <v>225</v>
      </c>
      <c r="D30">
        <v>1</v>
      </c>
      <c r="E30">
        <v>62</v>
      </c>
      <c r="F30" s="1">
        <v>41513.175023148149</v>
      </c>
      <c r="G30">
        <v>-0.04</v>
      </c>
      <c r="H30" t="s">
        <v>21</v>
      </c>
      <c r="I30">
        <v>-0.04</v>
      </c>
    </row>
    <row r="31" spans="1:9" x14ac:dyDescent="0.25">
      <c r="A31" t="s">
        <v>9</v>
      </c>
      <c r="B31">
        <v>0</v>
      </c>
      <c r="C31">
        <v>233</v>
      </c>
      <c r="D31">
        <v>1</v>
      </c>
      <c r="E31">
        <v>62</v>
      </c>
      <c r="F31" s="1">
        <v>41513.195868055554</v>
      </c>
      <c r="G31">
        <v>-0.01</v>
      </c>
      <c r="H31" t="s">
        <v>12</v>
      </c>
      <c r="I31">
        <v>-0.01</v>
      </c>
    </row>
    <row r="32" spans="1:9" x14ac:dyDescent="0.25">
      <c r="A32" t="s">
        <v>9</v>
      </c>
      <c r="B32">
        <v>0</v>
      </c>
      <c r="C32">
        <v>241</v>
      </c>
      <c r="D32">
        <v>1</v>
      </c>
      <c r="E32">
        <v>62</v>
      </c>
      <c r="F32" s="1">
        <v>41513.21670138889</v>
      </c>
      <c r="G32">
        <v>-0.05</v>
      </c>
      <c r="H32" t="s">
        <v>21</v>
      </c>
      <c r="I32">
        <v>-0.05</v>
      </c>
    </row>
    <row r="33" spans="1:9" x14ac:dyDescent="0.25">
      <c r="A33" t="s">
        <v>9</v>
      </c>
      <c r="B33">
        <v>0</v>
      </c>
      <c r="C33">
        <v>249</v>
      </c>
      <c r="D33">
        <v>1</v>
      </c>
      <c r="E33">
        <v>62</v>
      </c>
      <c r="F33" s="1">
        <v>41513.237534722219</v>
      </c>
      <c r="G33">
        <v>-0.01</v>
      </c>
      <c r="H33" t="s">
        <v>12</v>
      </c>
      <c r="I33">
        <v>-0.01</v>
      </c>
    </row>
    <row r="34" spans="1:9" x14ac:dyDescent="0.25">
      <c r="A34" t="s">
        <v>9</v>
      </c>
      <c r="B34">
        <v>0</v>
      </c>
      <c r="C34">
        <v>257</v>
      </c>
      <c r="D34">
        <v>1</v>
      </c>
      <c r="E34">
        <v>63</v>
      </c>
      <c r="F34" s="1">
        <v>41513.258368055554</v>
      </c>
      <c r="G34">
        <v>-0.03</v>
      </c>
      <c r="H34" t="s">
        <v>12</v>
      </c>
      <c r="I34">
        <v>-0.03</v>
      </c>
    </row>
    <row r="35" spans="1:9" x14ac:dyDescent="0.25">
      <c r="A35" t="s">
        <v>9</v>
      </c>
      <c r="B35">
        <v>0</v>
      </c>
      <c r="C35">
        <v>265</v>
      </c>
      <c r="D35">
        <v>1</v>
      </c>
      <c r="E35">
        <v>62</v>
      </c>
      <c r="F35" s="1">
        <v>41513.27920138889</v>
      </c>
      <c r="G35">
        <v>-0.03</v>
      </c>
      <c r="H35" t="s">
        <v>24</v>
      </c>
      <c r="I35">
        <v>-0.03</v>
      </c>
    </row>
    <row r="36" spans="1:9" x14ac:dyDescent="0.25">
      <c r="A36" t="s">
        <v>9</v>
      </c>
      <c r="B36">
        <v>0</v>
      </c>
      <c r="C36">
        <v>273</v>
      </c>
      <c r="D36">
        <v>1</v>
      </c>
      <c r="E36">
        <v>63</v>
      </c>
      <c r="F36" s="1">
        <v>41513.300034722219</v>
      </c>
      <c r="G36">
        <v>0.05</v>
      </c>
      <c r="H36" t="s">
        <v>10</v>
      </c>
      <c r="I36">
        <v>0.03</v>
      </c>
    </row>
    <row r="37" spans="1:9" x14ac:dyDescent="0.25">
      <c r="A37" t="s">
        <v>9</v>
      </c>
      <c r="B37">
        <v>0</v>
      </c>
      <c r="C37">
        <v>281</v>
      </c>
      <c r="D37">
        <v>1</v>
      </c>
      <c r="E37">
        <v>62</v>
      </c>
      <c r="F37" s="1">
        <v>41513.320868055554</v>
      </c>
      <c r="G37">
        <v>-0.06</v>
      </c>
      <c r="H37" t="s">
        <v>12</v>
      </c>
      <c r="I37">
        <v>-0.06</v>
      </c>
    </row>
    <row r="38" spans="1:9" x14ac:dyDescent="0.25">
      <c r="A38" t="s">
        <v>9</v>
      </c>
      <c r="B38">
        <v>0</v>
      </c>
      <c r="C38">
        <v>289</v>
      </c>
      <c r="D38">
        <v>1</v>
      </c>
      <c r="E38">
        <v>62</v>
      </c>
      <c r="F38" s="1">
        <v>41513.34170138889</v>
      </c>
      <c r="G38">
        <v>-0.03</v>
      </c>
      <c r="H38" t="s">
        <v>12</v>
      </c>
      <c r="I38">
        <v>-0.03</v>
      </c>
    </row>
    <row r="39" spans="1:9" x14ac:dyDescent="0.25">
      <c r="A39" t="s">
        <v>9</v>
      </c>
      <c r="B39">
        <v>0</v>
      </c>
      <c r="C39">
        <v>297</v>
      </c>
      <c r="D39">
        <v>1</v>
      </c>
      <c r="E39">
        <v>62</v>
      </c>
      <c r="F39" s="1">
        <v>41513.362534722219</v>
      </c>
      <c r="G39">
        <v>0.03</v>
      </c>
      <c r="H39" t="s">
        <v>12</v>
      </c>
      <c r="I39">
        <v>0.03</v>
      </c>
    </row>
    <row r="40" spans="1:9" x14ac:dyDescent="0.25">
      <c r="A40" t="s">
        <v>9</v>
      </c>
      <c r="B40">
        <v>0</v>
      </c>
      <c r="C40">
        <v>305</v>
      </c>
      <c r="D40">
        <v>1</v>
      </c>
      <c r="E40">
        <v>62</v>
      </c>
      <c r="F40" s="1">
        <v>41513.383368055554</v>
      </c>
      <c r="G40">
        <v>-0.01</v>
      </c>
      <c r="H40" t="s">
        <v>12</v>
      </c>
      <c r="I40">
        <v>-0.01</v>
      </c>
    </row>
    <row r="41" spans="1:9" x14ac:dyDescent="0.25">
      <c r="A41" t="s">
        <v>9</v>
      </c>
      <c r="B41">
        <v>0</v>
      </c>
      <c r="C41">
        <v>313</v>
      </c>
      <c r="D41">
        <v>1</v>
      </c>
      <c r="E41">
        <v>61</v>
      </c>
      <c r="F41" s="1">
        <v>41513.40420138889</v>
      </c>
      <c r="G41">
        <v>-0.04</v>
      </c>
      <c r="H41" t="s">
        <v>12</v>
      </c>
      <c r="I41">
        <v>-0.04</v>
      </c>
    </row>
    <row r="42" spans="1:9" x14ac:dyDescent="0.25">
      <c r="A42" t="s">
        <v>9</v>
      </c>
      <c r="B42">
        <v>0</v>
      </c>
      <c r="C42">
        <v>1</v>
      </c>
      <c r="D42">
        <v>1</v>
      </c>
      <c r="E42">
        <v>61</v>
      </c>
      <c r="F42" s="1">
        <v>41513.448703703703</v>
      </c>
      <c r="G42">
        <v>0.12</v>
      </c>
      <c r="H42" t="s">
        <v>12</v>
      </c>
      <c r="I42">
        <v>0.12</v>
      </c>
    </row>
    <row r="43" spans="1:9" x14ac:dyDescent="0.25">
      <c r="A43" t="s">
        <v>9</v>
      </c>
      <c r="B43">
        <v>0</v>
      </c>
      <c r="C43">
        <v>9</v>
      </c>
      <c r="D43">
        <v>1</v>
      </c>
      <c r="E43">
        <v>61</v>
      </c>
      <c r="F43" s="1">
        <v>41513.469467592593</v>
      </c>
      <c r="G43">
        <v>-0.04</v>
      </c>
      <c r="H43" t="s">
        <v>26</v>
      </c>
      <c r="I43">
        <v>-0.03</v>
      </c>
    </row>
    <row r="44" spans="1:9" x14ac:dyDescent="0.25">
      <c r="A44" t="s">
        <v>9</v>
      </c>
      <c r="B44">
        <v>0</v>
      </c>
      <c r="C44">
        <v>17</v>
      </c>
      <c r="D44">
        <v>1</v>
      </c>
      <c r="E44">
        <v>61</v>
      </c>
      <c r="F44" s="1">
        <v>41513.490312499998</v>
      </c>
      <c r="G44">
        <v>0.01</v>
      </c>
      <c r="H44" t="s">
        <v>12</v>
      </c>
      <c r="I44">
        <v>0.01</v>
      </c>
    </row>
    <row r="45" spans="1:9" x14ac:dyDescent="0.25">
      <c r="A45" t="s">
        <v>9</v>
      </c>
      <c r="B45">
        <v>0</v>
      </c>
      <c r="C45">
        <v>25</v>
      </c>
      <c r="D45">
        <v>1</v>
      </c>
      <c r="E45">
        <v>61</v>
      </c>
      <c r="F45" s="1">
        <v>41513.511145833334</v>
      </c>
      <c r="G45">
        <v>-0.15</v>
      </c>
      <c r="H45" t="s">
        <v>22</v>
      </c>
      <c r="I45">
        <v>-0.05</v>
      </c>
    </row>
    <row r="46" spans="1:9" x14ac:dyDescent="0.25">
      <c r="A46" t="s">
        <v>9</v>
      </c>
      <c r="B46">
        <v>0</v>
      </c>
      <c r="C46">
        <v>33</v>
      </c>
      <c r="D46">
        <v>1</v>
      </c>
      <c r="E46">
        <v>61</v>
      </c>
      <c r="F46" s="1">
        <v>41513.53197916667</v>
      </c>
      <c r="G46">
        <v>-0.03</v>
      </c>
      <c r="H46" t="s">
        <v>12</v>
      </c>
      <c r="I46">
        <v>-0.03</v>
      </c>
    </row>
    <row r="47" spans="1:9" x14ac:dyDescent="0.25">
      <c r="A47" t="s">
        <v>9</v>
      </c>
      <c r="B47">
        <v>0</v>
      </c>
      <c r="C47">
        <v>41</v>
      </c>
      <c r="D47">
        <v>1</v>
      </c>
      <c r="E47">
        <v>61</v>
      </c>
      <c r="F47" s="1">
        <v>41513.552812499998</v>
      </c>
      <c r="G47">
        <v>-0.01</v>
      </c>
      <c r="H47" t="s">
        <v>12</v>
      </c>
      <c r="I47">
        <v>-0.01</v>
      </c>
    </row>
    <row r="48" spans="1:9" x14ac:dyDescent="0.25">
      <c r="A48" t="s">
        <v>9</v>
      </c>
      <c r="B48">
        <v>0</v>
      </c>
      <c r="C48">
        <v>49</v>
      </c>
      <c r="D48">
        <v>1</v>
      </c>
      <c r="E48">
        <v>61</v>
      </c>
      <c r="F48" s="1">
        <v>41513.573645833334</v>
      </c>
      <c r="G48">
        <v>0.02</v>
      </c>
      <c r="H48" t="s">
        <v>12</v>
      </c>
      <c r="I48">
        <v>0.02</v>
      </c>
    </row>
    <row r="49" spans="1:9" x14ac:dyDescent="0.25">
      <c r="A49" t="s">
        <v>9</v>
      </c>
      <c r="B49">
        <v>0</v>
      </c>
      <c r="C49">
        <v>57</v>
      </c>
      <c r="D49">
        <v>1</v>
      </c>
      <c r="E49">
        <v>61</v>
      </c>
      <c r="F49" s="1">
        <v>41513.59447916667</v>
      </c>
      <c r="G49">
        <v>-0.01</v>
      </c>
      <c r="H49" t="s">
        <v>12</v>
      </c>
      <c r="I49">
        <v>-0.01</v>
      </c>
    </row>
    <row r="50" spans="1:9" x14ac:dyDescent="0.25">
      <c r="A50" t="s">
        <v>9</v>
      </c>
      <c r="B50">
        <v>0</v>
      </c>
      <c r="C50">
        <v>65</v>
      </c>
      <c r="D50">
        <v>1</v>
      </c>
      <c r="E50">
        <v>61</v>
      </c>
      <c r="F50" s="1">
        <v>41513.615312499998</v>
      </c>
      <c r="G50">
        <v>-0.02</v>
      </c>
      <c r="H50" t="s">
        <v>12</v>
      </c>
      <c r="I50">
        <v>-0.02</v>
      </c>
    </row>
    <row r="51" spans="1:9" x14ac:dyDescent="0.25">
      <c r="A51" t="s">
        <v>9</v>
      </c>
      <c r="B51">
        <v>0</v>
      </c>
      <c r="C51">
        <v>73</v>
      </c>
      <c r="D51">
        <v>1</v>
      </c>
      <c r="E51">
        <v>61</v>
      </c>
      <c r="F51" s="1">
        <v>41513.636145833334</v>
      </c>
      <c r="G51">
        <v>-0.04</v>
      </c>
      <c r="H51" t="s">
        <v>26</v>
      </c>
      <c r="I51">
        <v>-0.04</v>
      </c>
    </row>
    <row r="52" spans="1:9" x14ac:dyDescent="0.25">
      <c r="A52" t="s">
        <v>9</v>
      </c>
      <c r="B52">
        <v>0</v>
      </c>
      <c r="C52">
        <v>81</v>
      </c>
      <c r="D52">
        <v>1</v>
      </c>
      <c r="E52">
        <v>61</v>
      </c>
      <c r="F52" s="1">
        <v>41513.65697916667</v>
      </c>
      <c r="G52">
        <v>-0.05</v>
      </c>
      <c r="H52" t="s">
        <v>23</v>
      </c>
      <c r="I52">
        <v>-0.01</v>
      </c>
    </row>
    <row r="53" spans="1:9" x14ac:dyDescent="0.25">
      <c r="A53" t="s">
        <v>9</v>
      </c>
      <c r="B53">
        <v>0</v>
      </c>
      <c r="C53">
        <v>89</v>
      </c>
      <c r="D53">
        <v>1</v>
      </c>
      <c r="E53">
        <v>61</v>
      </c>
      <c r="F53" s="1">
        <v>41513.677800925929</v>
      </c>
      <c r="G53">
        <v>-0.03</v>
      </c>
      <c r="H53" t="s">
        <v>10</v>
      </c>
      <c r="I53">
        <v>-0.03</v>
      </c>
    </row>
    <row r="54" spans="1:9" x14ac:dyDescent="0.25">
      <c r="A54" t="s">
        <v>9</v>
      </c>
      <c r="B54">
        <v>0</v>
      </c>
      <c r="C54">
        <v>97</v>
      </c>
      <c r="D54">
        <v>1</v>
      </c>
      <c r="E54">
        <v>61</v>
      </c>
      <c r="F54" s="1">
        <v>41513.698645833334</v>
      </c>
      <c r="G54">
        <v>-0.04</v>
      </c>
      <c r="H54" t="s">
        <v>12</v>
      </c>
      <c r="I54">
        <v>-0.04</v>
      </c>
    </row>
    <row r="55" spans="1:9" x14ac:dyDescent="0.25">
      <c r="A55" t="s">
        <v>9</v>
      </c>
      <c r="B55">
        <v>0</v>
      </c>
      <c r="C55">
        <v>105</v>
      </c>
      <c r="D55">
        <v>1</v>
      </c>
      <c r="E55">
        <v>61</v>
      </c>
      <c r="F55" s="1">
        <v>41513.71947916667</v>
      </c>
      <c r="G55">
        <v>0</v>
      </c>
      <c r="H55" t="s">
        <v>12</v>
      </c>
      <c r="I55">
        <v>0</v>
      </c>
    </row>
    <row r="56" spans="1:9" x14ac:dyDescent="0.25">
      <c r="A56" t="s">
        <v>9</v>
      </c>
      <c r="B56">
        <v>0</v>
      </c>
      <c r="C56">
        <v>113</v>
      </c>
      <c r="D56">
        <v>1</v>
      </c>
      <c r="E56">
        <v>61</v>
      </c>
      <c r="F56" s="1">
        <v>41513.740312499998</v>
      </c>
      <c r="G56">
        <v>-0.05</v>
      </c>
      <c r="H56" t="s">
        <v>24</v>
      </c>
      <c r="I56">
        <v>-0.05</v>
      </c>
    </row>
    <row r="57" spans="1:9" x14ac:dyDescent="0.25">
      <c r="A57" t="s">
        <v>9</v>
      </c>
      <c r="B57">
        <v>0</v>
      </c>
      <c r="C57">
        <v>121</v>
      </c>
      <c r="D57">
        <v>1</v>
      </c>
      <c r="E57">
        <v>61</v>
      </c>
      <c r="F57" s="1">
        <v>41513.761134259257</v>
      </c>
      <c r="G57">
        <v>-0.05</v>
      </c>
      <c r="H57" t="s">
        <v>24</v>
      </c>
      <c r="I57">
        <v>-0.05</v>
      </c>
    </row>
    <row r="58" spans="1:9" x14ac:dyDescent="0.25">
      <c r="A58" t="s">
        <v>9</v>
      </c>
      <c r="B58">
        <v>0</v>
      </c>
      <c r="C58">
        <v>129</v>
      </c>
      <c r="D58">
        <v>1</v>
      </c>
      <c r="E58">
        <v>61</v>
      </c>
      <c r="F58" s="1">
        <v>41513.78197916667</v>
      </c>
      <c r="G58">
        <v>-0.02</v>
      </c>
      <c r="H58" t="s">
        <v>12</v>
      </c>
      <c r="I58">
        <v>-0.02</v>
      </c>
    </row>
    <row r="59" spans="1:9" x14ac:dyDescent="0.25">
      <c r="A59" t="s">
        <v>11</v>
      </c>
      <c r="B59">
        <v>0</v>
      </c>
      <c r="C59">
        <v>2</v>
      </c>
      <c r="D59">
        <v>2</v>
      </c>
      <c r="E59">
        <v>62</v>
      </c>
      <c r="F59" s="1">
        <v>41512.593113425923</v>
      </c>
      <c r="G59">
        <v>-0.04</v>
      </c>
      <c r="H59" t="s">
        <v>12</v>
      </c>
      <c r="I59">
        <v>-0.04</v>
      </c>
    </row>
    <row r="60" spans="1:9" x14ac:dyDescent="0.25">
      <c r="A60" t="s">
        <v>11</v>
      </c>
      <c r="B60">
        <v>0</v>
      </c>
      <c r="C60">
        <v>10</v>
      </c>
      <c r="D60">
        <v>2</v>
      </c>
      <c r="E60">
        <v>61</v>
      </c>
      <c r="F60" s="1">
        <v>41512.613275462965</v>
      </c>
      <c r="G60">
        <v>0.06</v>
      </c>
      <c r="H60" t="s">
        <v>12</v>
      </c>
      <c r="I60">
        <v>0.06</v>
      </c>
    </row>
    <row r="61" spans="1:9" x14ac:dyDescent="0.25">
      <c r="A61" t="s">
        <v>11</v>
      </c>
      <c r="B61">
        <v>0</v>
      </c>
      <c r="C61">
        <v>18</v>
      </c>
      <c r="D61">
        <v>2</v>
      </c>
      <c r="E61">
        <v>63</v>
      </c>
      <c r="F61" s="1">
        <v>41512.634108796294</v>
      </c>
      <c r="G61">
        <v>0.05</v>
      </c>
      <c r="H61" t="s">
        <v>12</v>
      </c>
      <c r="I61">
        <v>0.05</v>
      </c>
    </row>
    <row r="62" spans="1:9" x14ac:dyDescent="0.25">
      <c r="A62" t="s">
        <v>11</v>
      </c>
      <c r="B62">
        <v>0</v>
      </c>
      <c r="C62">
        <v>26</v>
      </c>
      <c r="D62">
        <v>2</v>
      </c>
      <c r="E62">
        <v>63</v>
      </c>
      <c r="F62" s="1">
        <v>41512.654942129629</v>
      </c>
      <c r="G62">
        <v>0</v>
      </c>
      <c r="H62" t="s">
        <v>12</v>
      </c>
      <c r="I62">
        <v>0</v>
      </c>
    </row>
    <row r="63" spans="1:9" x14ac:dyDescent="0.25">
      <c r="A63" t="s">
        <v>11</v>
      </c>
      <c r="B63">
        <v>0</v>
      </c>
      <c r="C63">
        <v>34</v>
      </c>
      <c r="D63">
        <v>2</v>
      </c>
      <c r="E63">
        <v>62</v>
      </c>
      <c r="F63" s="1">
        <v>41512.675775462965</v>
      </c>
      <c r="G63">
        <v>7.0000000000000007E-2</v>
      </c>
      <c r="H63" t="s">
        <v>12</v>
      </c>
      <c r="I63">
        <v>7.0000000000000007E-2</v>
      </c>
    </row>
    <row r="64" spans="1:9" x14ac:dyDescent="0.25">
      <c r="A64" t="s">
        <v>11</v>
      </c>
      <c r="B64">
        <v>0</v>
      </c>
      <c r="C64">
        <v>42</v>
      </c>
      <c r="D64">
        <v>2</v>
      </c>
      <c r="E64">
        <v>63</v>
      </c>
      <c r="F64" s="1">
        <v>41512.696608796294</v>
      </c>
      <c r="G64">
        <v>0.04</v>
      </c>
      <c r="H64" t="s">
        <v>12</v>
      </c>
      <c r="I64">
        <v>0.04</v>
      </c>
    </row>
    <row r="65" spans="1:9" x14ac:dyDescent="0.25">
      <c r="A65" t="s">
        <v>11</v>
      </c>
      <c r="B65">
        <v>0</v>
      </c>
      <c r="C65">
        <v>50</v>
      </c>
      <c r="D65">
        <v>2</v>
      </c>
      <c r="E65">
        <v>62</v>
      </c>
      <c r="F65" s="1">
        <v>41512.717442129629</v>
      </c>
      <c r="G65">
        <v>0.03</v>
      </c>
      <c r="H65" t="s">
        <v>12</v>
      </c>
      <c r="I65">
        <v>0.03</v>
      </c>
    </row>
    <row r="66" spans="1:9" x14ac:dyDescent="0.25">
      <c r="A66" t="s">
        <v>11</v>
      </c>
      <c r="B66">
        <v>0</v>
      </c>
      <c r="C66">
        <v>58</v>
      </c>
      <c r="D66">
        <v>2</v>
      </c>
      <c r="E66">
        <v>62</v>
      </c>
      <c r="F66" s="1">
        <v>41512.738275462965</v>
      </c>
      <c r="G66">
        <v>0.11</v>
      </c>
      <c r="H66" t="s">
        <v>12</v>
      </c>
      <c r="I66">
        <v>0.11</v>
      </c>
    </row>
    <row r="67" spans="1:9" x14ac:dyDescent="0.25">
      <c r="A67" t="s">
        <v>11</v>
      </c>
      <c r="B67">
        <v>0</v>
      </c>
      <c r="C67">
        <v>66</v>
      </c>
      <c r="D67">
        <v>2</v>
      </c>
      <c r="E67">
        <v>63</v>
      </c>
      <c r="F67" s="1">
        <v>41512.759108796294</v>
      </c>
      <c r="G67">
        <v>0.08</v>
      </c>
      <c r="H67" t="s">
        <v>12</v>
      </c>
      <c r="I67">
        <v>0.08</v>
      </c>
    </row>
    <row r="68" spans="1:9" x14ac:dyDescent="0.25">
      <c r="A68" t="s">
        <v>11</v>
      </c>
      <c r="B68">
        <v>0</v>
      </c>
      <c r="C68">
        <v>74</v>
      </c>
      <c r="D68">
        <v>2</v>
      </c>
      <c r="E68">
        <v>62</v>
      </c>
      <c r="F68" s="1">
        <v>41512.779953703706</v>
      </c>
      <c r="G68">
        <v>0.06</v>
      </c>
      <c r="H68" t="s">
        <v>12</v>
      </c>
      <c r="I68">
        <v>0.06</v>
      </c>
    </row>
    <row r="69" spans="1:9" x14ac:dyDescent="0.25">
      <c r="A69" t="s">
        <v>11</v>
      </c>
      <c r="B69">
        <v>0</v>
      </c>
      <c r="C69">
        <v>82</v>
      </c>
      <c r="D69">
        <v>2</v>
      </c>
      <c r="E69">
        <v>64</v>
      </c>
      <c r="F69" s="1">
        <v>41512.800775462965</v>
      </c>
      <c r="G69">
        <v>0.08</v>
      </c>
      <c r="H69" t="s">
        <v>12</v>
      </c>
      <c r="I69">
        <v>0.08</v>
      </c>
    </row>
    <row r="70" spans="1:9" x14ac:dyDescent="0.25">
      <c r="A70" t="s">
        <v>11</v>
      </c>
      <c r="B70">
        <v>0</v>
      </c>
      <c r="C70">
        <v>90</v>
      </c>
      <c r="D70">
        <v>2</v>
      </c>
      <c r="E70">
        <v>63</v>
      </c>
      <c r="F70" s="1">
        <v>41512.821608796294</v>
      </c>
      <c r="G70">
        <v>0.06</v>
      </c>
      <c r="H70" t="s">
        <v>12</v>
      </c>
      <c r="I70">
        <v>0.06</v>
      </c>
    </row>
    <row r="71" spans="1:9" x14ac:dyDescent="0.25">
      <c r="A71" t="s">
        <v>11</v>
      </c>
      <c r="B71">
        <v>0</v>
      </c>
      <c r="C71">
        <v>98</v>
      </c>
      <c r="D71">
        <v>2</v>
      </c>
      <c r="E71">
        <v>62</v>
      </c>
      <c r="F71" s="1">
        <v>41512.842442129629</v>
      </c>
      <c r="G71">
        <v>-31.89</v>
      </c>
      <c r="H71" t="s">
        <v>23</v>
      </c>
      <c r="I71">
        <v>7.0000000000000007E-2</v>
      </c>
    </row>
    <row r="72" spans="1:9" x14ac:dyDescent="0.25">
      <c r="A72" t="s">
        <v>11</v>
      </c>
      <c r="B72">
        <v>0</v>
      </c>
      <c r="C72">
        <v>106</v>
      </c>
      <c r="D72">
        <v>2</v>
      </c>
      <c r="E72">
        <v>63</v>
      </c>
      <c r="F72" s="1">
        <v>41512.863263888888</v>
      </c>
      <c r="G72">
        <v>0.06</v>
      </c>
      <c r="H72" t="s">
        <v>12</v>
      </c>
      <c r="I72">
        <v>0.06</v>
      </c>
    </row>
    <row r="73" spans="1:9" x14ac:dyDescent="0.25">
      <c r="A73" t="s">
        <v>11</v>
      </c>
      <c r="B73">
        <v>0</v>
      </c>
      <c r="C73">
        <v>114</v>
      </c>
      <c r="D73">
        <v>2</v>
      </c>
      <c r="E73">
        <v>62</v>
      </c>
      <c r="F73" s="1">
        <v>41512.884108796294</v>
      </c>
      <c r="G73">
        <v>0.08</v>
      </c>
      <c r="H73" t="s">
        <v>12</v>
      </c>
      <c r="I73">
        <v>0.08</v>
      </c>
    </row>
    <row r="74" spans="1:9" x14ac:dyDescent="0.25">
      <c r="A74" t="s">
        <v>11</v>
      </c>
      <c r="B74">
        <v>0</v>
      </c>
      <c r="C74">
        <v>122</v>
      </c>
      <c r="D74">
        <v>2</v>
      </c>
      <c r="E74">
        <v>62</v>
      </c>
      <c r="F74" s="1">
        <v>41512.904942129629</v>
      </c>
      <c r="G74">
        <v>0.06</v>
      </c>
      <c r="H74" t="s">
        <v>12</v>
      </c>
      <c r="I74">
        <v>0.06</v>
      </c>
    </row>
    <row r="75" spans="1:9" x14ac:dyDescent="0.25">
      <c r="A75" t="s">
        <v>11</v>
      </c>
      <c r="B75">
        <v>0</v>
      </c>
      <c r="C75">
        <v>130</v>
      </c>
      <c r="D75">
        <v>2</v>
      </c>
      <c r="E75">
        <v>62</v>
      </c>
      <c r="F75" s="1">
        <v>41512.925775462965</v>
      </c>
      <c r="G75">
        <v>0.04</v>
      </c>
      <c r="H75" t="s">
        <v>12</v>
      </c>
      <c r="I75">
        <v>0.04</v>
      </c>
    </row>
    <row r="76" spans="1:9" x14ac:dyDescent="0.25">
      <c r="A76" t="s">
        <v>11</v>
      </c>
      <c r="B76">
        <v>0</v>
      </c>
      <c r="C76">
        <v>138</v>
      </c>
      <c r="D76">
        <v>2</v>
      </c>
      <c r="E76">
        <v>62</v>
      </c>
      <c r="F76" s="1">
        <v>41512.946608796294</v>
      </c>
      <c r="G76">
        <v>-6.71</v>
      </c>
      <c r="H76" t="s">
        <v>22</v>
      </c>
      <c r="I76">
        <v>0</v>
      </c>
    </row>
    <row r="77" spans="1:9" x14ac:dyDescent="0.25">
      <c r="A77" t="s">
        <v>11</v>
      </c>
      <c r="B77">
        <v>0</v>
      </c>
      <c r="C77">
        <v>146</v>
      </c>
      <c r="D77">
        <v>2</v>
      </c>
      <c r="E77">
        <v>63</v>
      </c>
      <c r="F77" s="1">
        <v>41512.967442129629</v>
      </c>
      <c r="G77">
        <v>0.06</v>
      </c>
      <c r="H77" t="s">
        <v>12</v>
      </c>
      <c r="I77">
        <v>0.06</v>
      </c>
    </row>
    <row r="78" spans="1:9" x14ac:dyDescent="0.25">
      <c r="A78" t="s">
        <v>11</v>
      </c>
      <c r="B78">
        <v>0</v>
      </c>
      <c r="C78">
        <v>154</v>
      </c>
      <c r="D78">
        <v>2</v>
      </c>
      <c r="E78">
        <v>64</v>
      </c>
      <c r="F78" s="1">
        <v>41512.988275462965</v>
      </c>
      <c r="G78">
        <v>7.0000000000000007E-2</v>
      </c>
      <c r="H78" t="s">
        <v>12</v>
      </c>
      <c r="I78">
        <v>7.0000000000000007E-2</v>
      </c>
    </row>
    <row r="79" spans="1:9" x14ac:dyDescent="0.25">
      <c r="A79" t="s">
        <v>11</v>
      </c>
      <c r="B79">
        <v>0</v>
      </c>
      <c r="C79">
        <v>162</v>
      </c>
      <c r="D79">
        <v>2</v>
      </c>
      <c r="E79">
        <v>62</v>
      </c>
      <c r="F79" s="1">
        <v>41513.009120370371</v>
      </c>
      <c r="G79">
        <v>7.0000000000000007E-2</v>
      </c>
      <c r="H79" t="s">
        <v>12</v>
      </c>
      <c r="I79">
        <v>7.0000000000000007E-2</v>
      </c>
    </row>
    <row r="80" spans="1:9" x14ac:dyDescent="0.25">
      <c r="A80" t="s">
        <v>11</v>
      </c>
      <c r="B80">
        <v>0</v>
      </c>
      <c r="C80">
        <v>170</v>
      </c>
      <c r="D80">
        <v>2</v>
      </c>
      <c r="E80">
        <v>63</v>
      </c>
      <c r="F80" s="1">
        <v>41513.029942129629</v>
      </c>
      <c r="G80">
        <v>7.0000000000000007E-2</v>
      </c>
      <c r="H80" t="s">
        <v>12</v>
      </c>
      <c r="I80">
        <v>7.0000000000000007E-2</v>
      </c>
    </row>
    <row r="81" spans="1:9" x14ac:dyDescent="0.25">
      <c r="A81" t="s">
        <v>11</v>
      </c>
      <c r="B81">
        <v>0</v>
      </c>
      <c r="C81">
        <v>178</v>
      </c>
      <c r="D81">
        <v>2</v>
      </c>
      <c r="E81">
        <v>62</v>
      </c>
      <c r="F81" s="1">
        <v>41513.050775462965</v>
      </c>
      <c r="G81">
        <v>7.0000000000000007E-2</v>
      </c>
      <c r="H81" t="s">
        <v>12</v>
      </c>
      <c r="I81">
        <v>7.0000000000000007E-2</v>
      </c>
    </row>
    <row r="82" spans="1:9" x14ac:dyDescent="0.25">
      <c r="A82" t="s">
        <v>11</v>
      </c>
      <c r="B82">
        <v>0</v>
      </c>
      <c r="C82">
        <v>186</v>
      </c>
      <c r="D82">
        <v>2</v>
      </c>
      <c r="E82">
        <v>62</v>
      </c>
      <c r="F82" s="1">
        <v>41513.071597222224</v>
      </c>
      <c r="G82">
        <v>0.09</v>
      </c>
      <c r="H82" t="s">
        <v>12</v>
      </c>
      <c r="I82">
        <v>0.09</v>
      </c>
    </row>
    <row r="83" spans="1:9" x14ac:dyDescent="0.25">
      <c r="A83" t="s">
        <v>11</v>
      </c>
      <c r="B83">
        <v>0</v>
      </c>
      <c r="C83">
        <v>194</v>
      </c>
      <c r="D83">
        <v>2</v>
      </c>
      <c r="E83">
        <v>63</v>
      </c>
      <c r="F83" s="1">
        <v>41513.092442129629</v>
      </c>
      <c r="G83">
        <v>0.05</v>
      </c>
      <c r="H83" t="s">
        <v>12</v>
      </c>
      <c r="I83">
        <v>0.05</v>
      </c>
    </row>
    <row r="84" spans="1:9" x14ac:dyDescent="0.25">
      <c r="A84" t="s">
        <v>11</v>
      </c>
      <c r="B84">
        <v>0</v>
      </c>
      <c r="C84">
        <v>202</v>
      </c>
      <c r="D84">
        <v>2</v>
      </c>
      <c r="E84">
        <v>62</v>
      </c>
      <c r="F84" s="1">
        <v>41513.113275462965</v>
      </c>
      <c r="G84">
        <v>0.05</v>
      </c>
      <c r="H84" t="s">
        <v>12</v>
      </c>
      <c r="I84">
        <v>0.05</v>
      </c>
    </row>
    <row r="85" spans="1:9" x14ac:dyDescent="0.25">
      <c r="A85" t="s">
        <v>11</v>
      </c>
      <c r="B85">
        <v>0</v>
      </c>
      <c r="C85">
        <v>210</v>
      </c>
      <c r="D85">
        <v>2</v>
      </c>
      <c r="E85">
        <v>63</v>
      </c>
      <c r="F85" s="1">
        <v>41513.134108796294</v>
      </c>
      <c r="G85">
        <v>0.1</v>
      </c>
      <c r="H85" t="s">
        <v>12</v>
      </c>
      <c r="I85">
        <v>0.1</v>
      </c>
    </row>
    <row r="86" spans="1:9" x14ac:dyDescent="0.25">
      <c r="A86" t="s">
        <v>11</v>
      </c>
      <c r="B86">
        <v>0</v>
      </c>
      <c r="C86">
        <v>218</v>
      </c>
      <c r="D86">
        <v>2</v>
      </c>
      <c r="E86">
        <v>62</v>
      </c>
      <c r="F86" s="1">
        <v>41513.154942129629</v>
      </c>
      <c r="G86">
        <v>7.0000000000000007E-2</v>
      </c>
      <c r="H86" t="s">
        <v>12</v>
      </c>
      <c r="I86">
        <v>7.0000000000000007E-2</v>
      </c>
    </row>
    <row r="87" spans="1:9" x14ac:dyDescent="0.25">
      <c r="A87" t="s">
        <v>11</v>
      </c>
      <c r="B87">
        <v>0</v>
      </c>
      <c r="C87">
        <v>226</v>
      </c>
      <c r="D87">
        <v>2</v>
      </c>
      <c r="E87">
        <v>63</v>
      </c>
      <c r="F87" s="1">
        <v>41513.175775462965</v>
      </c>
      <c r="G87">
        <v>-11.45</v>
      </c>
      <c r="H87" t="s">
        <v>23</v>
      </c>
      <c r="I87">
        <v>0.02</v>
      </c>
    </row>
    <row r="88" spans="1:9" x14ac:dyDescent="0.25">
      <c r="A88" t="s">
        <v>11</v>
      </c>
      <c r="B88">
        <v>0</v>
      </c>
      <c r="C88">
        <v>234</v>
      </c>
      <c r="D88">
        <v>2</v>
      </c>
      <c r="E88">
        <v>63</v>
      </c>
      <c r="F88" s="1">
        <v>41513.196608796294</v>
      </c>
      <c r="G88">
        <v>0.03</v>
      </c>
      <c r="H88" t="s">
        <v>12</v>
      </c>
      <c r="I88">
        <v>0.03</v>
      </c>
    </row>
    <row r="89" spans="1:9" x14ac:dyDescent="0.25">
      <c r="A89" t="s">
        <v>11</v>
      </c>
      <c r="B89">
        <v>0</v>
      </c>
      <c r="C89">
        <v>242</v>
      </c>
      <c r="D89">
        <v>2</v>
      </c>
      <c r="E89">
        <v>62</v>
      </c>
      <c r="F89" s="1">
        <v>41513.217442129629</v>
      </c>
      <c r="G89">
        <v>7.0000000000000007E-2</v>
      </c>
      <c r="H89" t="s">
        <v>12</v>
      </c>
      <c r="I89">
        <v>7.0000000000000007E-2</v>
      </c>
    </row>
    <row r="90" spans="1:9" x14ac:dyDescent="0.25">
      <c r="A90" t="s">
        <v>11</v>
      </c>
      <c r="B90">
        <v>0</v>
      </c>
      <c r="C90">
        <v>250</v>
      </c>
      <c r="D90">
        <v>2</v>
      </c>
      <c r="E90">
        <v>62</v>
      </c>
      <c r="F90" s="1">
        <v>41513.238275462965</v>
      </c>
      <c r="G90">
        <v>0.05</v>
      </c>
      <c r="H90" t="s">
        <v>12</v>
      </c>
      <c r="I90">
        <v>0.05</v>
      </c>
    </row>
    <row r="91" spans="1:9" x14ac:dyDescent="0.25">
      <c r="A91" t="s">
        <v>11</v>
      </c>
      <c r="B91">
        <v>0</v>
      </c>
      <c r="C91">
        <v>258</v>
      </c>
      <c r="D91">
        <v>2</v>
      </c>
      <c r="E91">
        <v>62</v>
      </c>
      <c r="F91" s="1">
        <v>41513.259108796294</v>
      </c>
      <c r="G91">
        <v>0.06</v>
      </c>
      <c r="H91" t="s">
        <v>12</v>
      </c>
      <c r="I91">
        <v>0.06</v>
      </c>
    </row>
    <row r="92" spans="1:9" x14ac:dyDescent="0.25">
      <c r="A92" t="s">
        <v>11</v>
      </c>
      <c r="B92">
        <v>0</v>
      </c>
      <c r="C92">
        <v>266</v>
      </c>
      <c r="D92">
        <v>2</v>
      </c>
      <c r="E92">
        <v>62</v>
      </c>
      <c r="F92" s="1">
        <v>41513.279953703706</v>
      </c>
      <c r="G92">
        <v>-0.05</v>
      </c>
      <c r="H92" t="s">
        <v>12</v>
      </c>
      <c r="I92">
        <v>-0.05</v>
      </c>
    </row>
    <row r="93" spans="1:9" x14ac:dyDescent="0.25">
      <c r="A93" t="s">
        <v>11</v>
      </c>
      <c r="B93">
        <v>0</v>
      </c>
      <c r="C93">
        <v>274</v>
      </c>
      <c r="D93">
        <v>2</v>
      </c>
      <c r="E93">
        <v>62</v>
      </c>
      <c r="F93" s="1">
        <v>41513.300775462965</v>
      </c>
      <c r="G93">
        <v>0.13</v>
      </c>
      <c r="H93" t="s">
        <v>12</v>
      </c>
      <c r="I93">
        <v>0.13</v>
      </c>
    </row>
    <row r="94" spans="1:9" x14ac:dyDescent="0.25">
      <c r="A94" t="s">
        <v>11</v>
      </c>
      <c r="B94">
        <v>0</v>
      </c>
      <c r="C94">
        <v>282</v>
      </c>
      <c r="D94">
        <v>2</v>
      </c>
      <c r="E94">
        <v>63</v>
      </c>
      <c r="F94" s="1">
        <v>41513.321608796294</v>
      </c>
      <c r="G94">
        <v>0.1</v>
      </c>
      <c r="H94" t="s">
        <v>12</v>
      </c>
      <c r="I94">
        <v>0.1</v>
      </c>
    </row>
    <row r="95" spans="1:9" x14ac:dyDescent="0.25">
      <c r="A95" t="s">
        <v>11</v>
      </c>
      <c r="B95">
        <v>0</v>
      </c>
      <c r="C95">
        <v>290</v>
      </c>
      <c r="D95">
        <v>2</v>
      </c>
      <c r="E95">
        <v>62</v>
      </c>
      <c r="F95" s="1">
        <v>41513.342442129629</v>
      </c>
      <c r="G95">
        <v>0.04</v>
      </c>
      <c r="H95" t="s">
        <v>12</v>
      </c>
      <c r="I95">
        <v>0.04</v>
      </c>
    </row>
    <row r="96" spans="1:9" x14ac:dyDescent="0.25">
      <c r="A96" t="s">
        <v>11</v>
      </c>
      <c r="B96">
        <v>0</v>
      </c>
      <c r="C96">
        <v>298</v>
      </c>
      <c r="D96">
        <v>2</v>
      </c>
      <c r="E96">
        <v>62</v>
      </c>
      <c r="F96" s="1">
        <v>41513.363275462965</v>
      </c>
      <c r="G96">
        <v>0</v>
      </c>
      <c r="H96" t="s">
        <v>12</v>
      </c>
      <c r="I96">
        <v>0</v>
      </c>
    </row>
    <row r="97" spans="1:9" x14ac:dyDescent="0.25">
      <c r="A97" t="s">
        <v>11</v>
      </c>
      <c r="B97">
        <v>0</v>
      </c>
      <c r="C97">
        <v>306</v>
      </c>
      <c r="D97">
        <v>2</v>
      </c>
      <c r="E97">
        <v>62</v>
      </c>
      <c r="F97" s="1">
        <v>41513.384108796294</v>
      </c>
      <c r="G97">
        <v>0.04</v>
      </c>
      <c r="H97" t="s">
        <v>12</v>
      </c>
      <c r="I97">
        <v>0.04</v>
      </c>
    </row>
    <row r="98" spans="1:9" x14ac:dyDescent="0.25">
      <c r="A98" t="s">
        <v>11</v>
      </c>
      <c r="B98">
        <v>0</v>
      </c>
      <c r="C98">
        <v>314</v>
      </c>
      <c r="D98">
        <v>2</v>
      </c>
      <c r="E98">
        <v>62</v>
      </c>
      <c r="F98" s="1">
        <v>41513.404942129629</v>
      </c>
      <c r="G98">
        <v>0.1</v>
      </c>
      <c r="H98" t="s">
        <v>24</v>
      </c>
      <c r="I98">
        <v>0.01</v>
      </c>
    </row>
    <row r="99" spans="1:9" x14ac:dyDescent="0.25">
      <c r="A99" t="s">
        <v>11</v>
      </c>
      <c r="B99">
        <v>0</v>
      </c>
      <c r="C99">
        <v>2</v>
      </c>
      <c r="D99">
        <v>2</v>
      </c>
      <c r="E99">
        <v>61</v>
      </c>
      <c r="F99" s="1">
        <v>41513.449456018519</v>
      </c>
      <c r="G99">
        <v>0.02</v>
      </c>
      <c r="H99" t="s">
        <v>12</v>
      </c>
      <c r="I99">
        <v>0.02</v>
      </c>
    </row>
    <row r="100" spans="1:9" x14ac:dyDescent="0.25">
      <c r="A100" t="s">
        <v>11</v>
      </c>
      <c r="B100">
        <v>0</v>
      </c>
      <c r="C100">
        <v>10</v>
      </c>
      <c r="D100">
        <v>2</v>
      </c>
      <c r="E100">
        <v>61</v>
      </c>
      <c r="F100" s="1">
        <v>41513.470208333332</v>
      </c>
      <c r="G100">
        <v>0.05</v>
      </c>
      <c r="H100" t="s">
        <v>12</v>
      </c>
      <c r="I100">
        <v>0.05</v>
      </c>
    </row>
    <row r="101" spans="1:9" x14ac:dyDescent="0.25">
      <c r="A101" t="s">
        <v>11</v>
      </c>
      <c r="B101">
        <v>0</v>
      </c>
      <c r="C101">
        <v>18</v>
      </c>
      <c r="D101">
        <v>2</v>
      </c>
      <c r="E101">
        <v>61</v>
      </c>
      <c r="F101" s="1">
        <v>41513.491064814814</v>
      </c>
      <c r="G101">
        <v>0.02</v>
      </c>
      <c r="H101" t="s">
        <v>12</v>
      </c>
      <c r="I101">
        <v>0.02</v>
      </c>
    </row>
    <row r="102" spans="1:9" x14ac:dyDescent="0.25">
      <c r="A102" t="s">
        <v>11</v>
      </c>
      <c r="B102">
        <v>0</v>
      </c>
      <c r="C102">
        <v>26</v>
      </c>
      <c r="D102">
        <v>2</v>
      </c>
      <c r="E102">
        <v>61</v>
      </c>
      <c r="F102" s="1">
        <v>41513.511886574073</v>
      </c>
      <c r="G102">
        <v>0.04</v>
      </c>
      <c r="H102" t="s">
        <v>12</v>
      </c>
      <c r="I102">
        <v>0.04</v>
      </c>
    </row>
    <row r="103" spans="1:9" x14ac:dyDescent="0.25">
      <c r="A103" t="s">
        <v>11</v>
      </c>
      <c r="B103">
        <v>0</v>
      </c>
      <c r="C103">
        <v>34</v>
      </c>
      <c r="D103">
        <v>2</v>
      </c>
      <c r="E103">
        <v>61</v>
      </c>
      <c r="F103" s="1">
        <v>41513.532731481479</v>
      </c>
      <c r="G103">
        <v>0.03</v>
      </c>
      <c r="H103" t="s">
        <v>12</v>
      </c>
      <c r="I103">
        <v>0.03</v>
      </c>
    </row>
    <row r="104" spans="1:9" x14ac:dyDescent="0.25">
      <c r="A104" t="s">
        <v>11</v>
      </c>
      <c r="B104">
        <v>0</v>
      </c>
      <c r="C104">
        <v>42</v>
      </c>
      <c r="D104">
        <v>2</v>
      </c>
      <c r="E104">
        <v>61</v>
      </c>
      <c r="F104" s="1">
        <v>41513.553553240738</v>
      </c>
      <c r="G104">
        <v>0.04</v>
      </c>
      <c r="H104" t="s">
        <v>12</v>
      </c>
      <c r="I104">
        <v>0.04</v>
      </c>
    </row>
    <row r="105" spans="1:9" x14ac:dyDescent="0.25">
      <c r="A105" t="s">
        <v>11</v>
      </c>
      <c r="B105">
        <v>0</v>
      </c>
      <c r="C105">
        <v>50</v>
      </c>
      <c r="D105">
        <v>2</v>
      </c>
      <c r="E105">
        <v>61</v>
      </c>
      <c r="F105" s="1">
        <v>41513.574386574073</v>
      </c>
      <c r="G105">
        <v>0.06</v>
      </c>
      <c r="H105" t="s">
        <v>12</v>
      </c>
      <c r="I105">
        <v>0.06</v>
      </c>
    </row>
    <row r="106" spans="1:9" x14ac:dyDescent="0.25">
      <c r="A106" t="s">
        <v>11</v>
      </c>
      <c r="B106">
        <v>0</v>
      </c>
      <c r="C106">
        <v>58</v>
      </c>
      <c r="D106">
        <v>2</v>
      </c>
      <c r="E106">
        <v>61</v>
      </c>
      <c r="F106" s="1">
        <v>41513.595219907409</v>
      </c>
      <c r="G106">
        <v>0.03</v>
      </c>
      <c r="H106" t="s">
        <v>12</v>
      </c>
      <c r="I106">
        <v>0.03</v>
      </c>
    </row>
    <row r="107" spans="1:9" x14ac:dyDescent="0.25">
      <c r="A107" t="s">
        <v>11</v>
      </c>
      <c r="B107">
        <v>0</v>
      </c>
      <c r="C107">
        <v>66</v>
      </c>
      <c r="D107">
        <v>2</v>
      </c>
      <c r="E107">
        <v>61</v>
      </c>
      <c r="F107" s="1">
        <v>41513.616053240738</v>
      </c>
      <c r="G107">
        <v>0.03</v>
      </c>
      <c r="H107" t="s">
        <v>12</v>
      </c>
      <c r="I107">
        <v>0.03</v>
      </c>
    </row>
    <row r="108" spans="1:9" x14ac:dyDescent="0.25">
      <c r="A108" t="s">
        <v>11</v>
      </c>
      <c r="B108">
        <v>0</v>
      </c>
      <c r="C108">
        <v>74</v>
      </c>
      <c r="D108">
        <v>2</v>
      </c>
      <c r="E108">
        <v>61</v>
      </c>
      <c r="F108" s="1">
        <v>41513.636886574073</v>
      </c>
      <c r="G108">
        <v>0.05</v>
      </c>
      <c r="H108" t="s">
        <v>20</v>
      </c>
      <c r="I108">
        <v>0.05</v>
      </c>
    </row>
    <row r="109" spans="1:9" x14ac:dyDescent="0.25">
      <c r="A109" t="s">
        <v>11</v>
      </c>
      <c r="B109">
        <v>0</v>
      </c>
      <c r="C109">
        <v>82</v>
      </c>
      <c r="D109">
        <v>2</v>
      </c>
      <c r="E109">
        <v>61</v>
      </c>
      <c r="F109" s="1">
        <v>41513.657719907409</v>
      </c>
      <c r="G109">
        <v>0.03</v>
      </c>
      <c r="H109" t="s">
        <v>12</v>
      </c>
      <c r="I109">
        <v>0.03</v>
      </c>
    </row>
    <row r="110" spans="1:9" x14ac:dyDescent="0.25">
      <c r="A110" t="s">
        <v>11</v>
      </c>
      <c r="B110">
        <v>0</v>
      </c>
      <c r="C110">
        <v>90</v>
      </c>
      <c r="D110">
        <v>2</v>
      </c>
      <c r="E110">
        <v>61</v>
      </c>
      <c r="F110" s="1">
        <v>41513.678541666668</v>
      </c>
      <c r="G110">
        <v>0.03</v>
      </c>
      <c r="H110" t="s">
        <v>12</v>
      </c>
      <c r="I110">
        <v>0.03</v>
      </c>
    </row>
    <row r="111" spans="1:9" x14ac:dyDescent="0.25">
      <c r="A111" t="s">
        <v>11</v>
      </c>
      <c r="B111">
        <v>0</v>
      </c>
      <c r="C111">
        <v>98</v>
      </c>
      <c r="D111">
        <v>2</v>
      </c>
      <c r="E111">
        <v>61</v>
      </c>
      <c r="F111" s="1">
        <v>41513.699386574073</v>
      </c>
      <c r="G111">
        <v>0.57999999999999996</v>
      </c>
      <c r="H111" t="s">
        <v>23</v>
      </c>
      <c r="I111">
        <v>0.04</v>
      </c>
    </row>
    <row r="112" spans="1:9" x14ac:dyDescent="0.25">
      <c r="A112" t="s">
        <v>11</v>
      </c>
      <c r="B112">
        <v>1</v>
      </c>
      <c r="C112">
        <v>106</v>
      </c>
      <c r="D112">
        <v>2</v>
      </c>
      <c r="E112">
        <v>61</v>
      </c>
      <c r="F112" s="1">
        <v>41513.720219907409</v>
      </c>
      <c r="G112">
        <v>0.08</v>
      </c>
      <c r="H112" t="s">
        <v>12</v>
      </c>
      <c r="I112">
        <v>0.08</v>
      </c>
    </row>
    <row r="113" spans="1:10" x14ac:dyDescent="0.25">
      <c r="A113" t="s">
        <v>11</v>
      </c>
      <c r="B113">
        <v>0</v>
      </c>
      <c r="C113">
        <v>114</v>
      </c>
      <c r="D113">
        <v>2</v>
      </c>
      <c r="E113">
        <v>61</v>
      </c>
      <c r="F113" s="1">
        <v>41513.741053240738</v>
      </c>
      <c r="G113">
        <v>0.06</v>
      </c>
      <c r="H113" t="s">
        <v>12</v>
      </c>
      <c r="I113">
        <v>0.06</v>
      </c>
    </row>
    <row r="114" spans="1:10" x14ac:dyDescent="0.25">
      <c r="A114" t="s">
        <v>11</v>
      </c>
      <c r="B114">
        <v>0</v>
      </c>
      <c r="C114">
        <v>122</v>
      </c>
      <c r="D114">
        <v>2</v>
      </c>
      <c r="E114">
        <v>61</v>
      </c>
      <c r="F114" s="1">
        <v>41513.761874999997</v>
      </c>
      <c r="G114">
        <v>0.05</v>
      </c>
      <c r="H114" t="s">
        <v>12</v>
      </c>
      <c r="I114">
        <v>0.05</v>
      </c>
    </row>
    <row r="115" spans="1:10" x14ac:dyDescent="0.25">
      <c r="A115" t="s">
        <v>11</v>
      </c>
      <c r="B115">
        <v>0</v>
      </c>
      <c r="C115">
        <v>130</v>
      </c>
      <c r="D115">
        <v>2</v>
      </c>
      <c r="E115">
        <v>61</v>
      </c>
      <c r="F115" s="1">
        <v>41513.782719907409</v>
      </c>
      <c r="G115">
        <v>0.05</v>
      </c>
      <c r="H115" t="s">
        <v>12</v>
      </c>
      <c r="I115">
        <v>0.05</v>
      </c>
    </row>
    <row r="116" spans="1:10" x14ac:dyDescent="0.25">
      <c r="A116" t="s">
        <v>13</v>
      </c>
      <c r="B116">
        <v>0</v>
      </c>
      <c r="C116">
        <v>3</v>
      </c>
      <c r="D116">
        <v>3</v>
      </c>
      <c r="E116">
        <v>61</v>
      </c>
      <c r="F116" s="1">
        <v>41512.593865740739</v>
      </c>
      <c r="G116">
        <v>1.07</v>
      </c>
      <c r="H116" t="s">
        <v>12</v>
      </c>
      <c r="I116">
        <v>1.07</v>
      </c>
      <c r="J116">
        <f>I116*$R$9</f>
        <v>1.27437</v>
      </c>
    </row>
    <row r="117" spans="1:10" x14ac:dyDescent="0.25">
      <c r="A117" t="s">
        <v>13</v>
      </c>
      <c r="B117">
        <v>0</v>
      </c>
      <c r="C117">
        <v>11</v>
      </c>
      <c r="D117">
        <v>3</v>
      </c>
      <c r="E117">
        <v>62</v>
      </c>
      <c r="F117" s="1">
        <v>41512.614016203705</v>
      </c>
      <c r="G117">
        <v>0.85</v>
      </c>
      <c r="H117" t="s">
        <v>19</v>
      </c>
      <c r="I117">
        <v>0.84</v>
      </c>
      <c r="J117">
        <f>I117*$R$9</f>
        <v>1.0004399999999998</v>
      </c>
    </row>
    <row r="118" spans="1:10" x14ac:dyDescent="0.25">
      <c r="A118" t="s">
        <v>13</v>
      </c>
      <c r="B118">
        <v>0</v>
      </c>
      <c r="C118">
        <v>19</v>
      </c>
      <c r="D118">
        <v>3</v>
      </c>
      <c r="E118">
        <v>62</v>
      </c>
      <c r="F118" s="1">
        <v>41512.63486111111</v>
      </c>
      <c r="G118">
        <v>0.98</v>
      </c>
      <c r="H118" t="s">
        <v>10</v>
      </c>
      <c r="I118">
        <v>0.83</v>
      </c>
      <c r="J118">
        <f t="shared" ref="J117:J172" si="2">I118*$R$9</f>
        <v>0.9885299999999998</v>
      </c>
    </row>
    <row r="119" spans="1:10" x14ac:dyDescent="0.25">
      <c r="A119" t="s">
        <v>13</v>
      </c>
      <c r="B119">
        <v>0</v>
      </c>
      <c r="C119">
        <v>27</v>
      </c>
      <c r="D119">
        <v>3</v>
      </c>
      <c r="E119">
        <v>62</v>
      </c>
      <c r="F119" s="1">
        <v>41512.655694444446</v>
      </c>
      <c r="G119">
        <v>0.98</v>
      </c>
      <c r="H119" t="s">
        <v>10</v>
      </c>
      <c r="I119">
        <v>0.77</v>
      </c>
      <c r="J119">
        <f t="shared" si="2"/>
        <v>0.91706999999999994</v>
      </c>
    </row>
    <row r="120" spans="1:10" x14ac:dyDescent="0.25">
      <c r="A120" t="s">
        <v>13</v>
      </c>
      <c r="B120">
        <v>0</v>
      </c>
      <c r="C120">
        <v>35</v>
      </c>
      <c r="D120">
        <v>3</v>
      </c>
      <c r="E120">
        <v>63</v>
      </c>
      <c r="F120" s="1">
        <v>41512.676527777781</v>
      </c>
      <c r="G120">
        <v>1.23</v>
      </c>
      <c r="H120" t="s">
        <v>22</v>
      </c>
      <c r="I120">
        <v>0.81</v>
      </c>
      <c r="J120">
        <f t="shared" si="2"/>
        <v>0.96470999999999996</v>
      </c>
    </row>
    <row r="121" spans="1:10" x14ac:dyDescent="0.25">
      <c r="A121" t="s">
        <v>13</v>
      </c>
      <c r="B121">
        <v>0</v>
      </c>
      <c r="C121">
        <v>43</v>
      </c>
      <c r="D121">
        <v>3</v>
      </c>
      <c r="E121">
        <v>63</v>
      </c>
      <c r="F121" s="1">
        <v>41512.69736111111</v>
      </c>
      <c r="G121">
        <v>1.43</v>
      </c>
      <c r="H121" t="s">
        <v>23</v>
      </c>
      <c r="I121">
        <v>0.78</v>
      </c>
      <c r="J121">
        <f t="shared" si="2"/>
        <v>0.92897999999999992</v>
      </c>
    </row>
    <row r="122" spans="1:10" x14ac:dyDescent="0.25">
      <c r="A122" t="s">
        <v>13</v>
      </c>
      <c r="B122">
        <v>0</v>
      </c>
      <c r="C122">
        <v>51</v>
      </c>
      <c r="D122">
        <v>3</v>
      </c>
      <c r="E122">
        <v>62</v>
      </c>
      <c r="F122" s="1">
        <v>41512.718194444446</v>
      </c>
      <c r="G122">
        <v>1.1100000000000001</v>
      </c>
      <c r="H122" t="s">
        <v>21</v>
      </c>
      <c r="I122">
        <v>0.77</v>
      </c>
      <c r="J122">
        <f t="shared" si="2"/>
        <v>0.91706999999999994</v>
      </c>
    </row>
    <row r="123" spans="1:10" x14ac:dyDescent="0.25">
      <c r="A123" t="s">
        <v>13</v>
      </c>
      <c r="B123">
        <v>0</v>
      </c>
      <c r="C123">
        <v>59</v>
      </c>
      <c r="D123">
        <v>3</v>
      </c>
      <c r="E123">
        <v>62</v>
      </c>
      <c r="F123" s="1">
        <v>41512.739027777781</v>
      </c>
      <c r="G123">
        <v>1.43</v>
      </c>
      <c r="H123" t="s">
        <v>23</v>
      </c>
      <c r="I123">
        <v>0.71</v>
      </c>
      <c r="J123">
        <f t="shared" si="2"/>
        <v>0.84560999999999986</v>
      </c>
    </row>
    <row r="124" spans="1:10" x14ac:dyDescent="0.25">
      <c r="A124" t="s">
        <v>13</v>
      </c>
      <c r="B124">
        <v>0</v>
      </c>
      <c r="C124">
        <v>67</v>
      </c>
      <c r="D124">
        <v>3</v>
      </c>
      <c r="E124">
        <v>63</v>
      </c>
      <c r="F124" s="1">
        <v>41512.75986111111</v>
      </c>
      <c r="G124">
        <v>1.1599999999999999</v>
      </c>
      <c r="H124" t="s">
        <v>10</v>
      </c>
      <c r="I124">
        <v>0.71</v>
      </c>
      <c r="J124">
        <f t="shared" si="2"/>
        <v>0.84560999999999986</v>
      </c>
    </row>
    <row r="125" spans="1:10" x14ac:dyDescent="0.25">
      <c r="A125" t="s">
        <v>13</v>
      </c>
      <c r="B125">
        <v>0</v>
      </c>
      <c r="C125">
        <v>75</v>
      </c>
      <c r="D125">
        <v>3</v>
      </c>
      <c r="E125">
        <v>63</v>
      </c>
      <c r="F125" s="1">
        <v>41512.780694444446</v>
      </c>
      <c r="G125">
        <v>1.07</v>
      </c>
      <c r="H125" t="s">
        <v>10</v>
      </c>
      <c r="I125">
        <v>0.66</v>
      </c>
      <c r="J125">
        <f t="shared" si="2"/>
        <v>0.78605999999999998</v>
      </c>
    </row>
    <row r="126" spans="1:10" x14ac:dyDescent="0.25">
      <c r="A126" t="s">
        <v>13</v>
      </c>
      <c r="B126">
        <v>0</v>
      </c>
      <c r="C126">
        <v>83</v>
      </c>
      <c r="D126">
        <v>3</v>
      </c>
      <c r="E126">
        <v>62</v>
      </c>
      <c r="F126" s="1">
        <v>41512.801516203705</v>
      </c>
      <c r="G126">
        <v>0.72</v>
      </c>
      <c r="H126" t="s">
        <v>12</v>
      </c>
      <c r="I126">
        <v>0.72</v>
      </c>
      <c r="J126">
        <f t="shared" si="2"/>
        <v>0.85751999999999984</v>
      </c>
    </row>
    <row r="127" spans="1:10" x14ac:dyDescent="0.25">
      <c r="A127" t="s">
        <v>13</v>
      </c>
      <c r="B127">
        <v>0</v>
      </c>
      <c r="C127">
        <v>91</v>
      </c>
      <c r="D127">
        <v>3</v>
      </c>
      <c r="E127">
        <v>62</v>
      </c>
      <c r="F127" s="1">
        <v>41512.82234953704</v>
      </c>
      <c r="G127">
        <v>0.89</v>
      </c>
      <c r="H127" t="s">
        <v>10</v>
      </c>
      <c r="I127">
        <v>0.64</v>
      </c>
      <c r="J127">
        <f t="shared" si="2"/>
        <v>0.76223999999999992</v>
      </c>
    </row>
    <row r="128" spans="1:10" x14ac:dyDescent="0.25">
      <c r="A128" t="s">
        <v>13</v>
      </c>
      <c r="B128">
        <v>0</v>
      </c>
      <c r="C128">
        <v>99</v>
      </c>
      <c r="D128">
        <v>3</v>
      </c>
      <c r="E128">
        <v>62</v>
      </c>
      <c r="F128" s="1">
        <v>41512.843182870369</v>
      </c>
      <c r="G128">
        <v>1.85</v>
      </c>
      <c r="H128" t="s">
        <v>26</v>
      </c>
      <c r="I128">
        <v>0.68</v>
      </c>
      <c r="J128">
        <f t="shared" si="2"/>
        <v>0.80987999999999993</v>
      </c>
    </row>
    <row r="129" spans="1:10" x14ac:dyDescent="0.25">
      <c r="A129" t="s">
        <v>13</v>
      </c>
      <c r="B129">
        <v>0</v>
      </c>
      <c r="C129">
        <v>107</v>
      </c>
      <c r="D129">
        <v>3</v>
      </c>
      <c r="E129">
        <v>62</v>
      </c>
      <c r="F129" s="1">
        <v>41512.864004629628</v>
      </c>
      <c r="G129">
        <v>0.94</v>
      </c>
      <c r="H129" t="s">
        <v>10</v>
      </c>
      <c r="I129">
        <v>0.72</v>
      </c>
      <c r="J129">
        <f t="shared" si="2"/>
        <v>0.85751999999999984</v>
      </c>
    </row>
    <row r="130" spans="1:10" x14ac:dyDescent="0.25">
      <c r="A130" t="s">
        <v>13</v>
      </c>
      <c r="B130">
        <v>0</v>
      </c>
      <c r="C130">
        <v>115</v>
      </c>
      <c r="D130">
        <v>3</v>
      </c>
      <c r="E130">
        <v>62</v>
      </c>
      <c r="F130" s="1">
        <v>41512.88484953704</v>
      </c>
      <c r="G130">
        <v>1.19</v>
      </c>
      <c r="H130" t="s">
        <v>22</v>
      </c>
      <c r="I130">
        <v>0.64</v>
      </c>
      <c r="J130">
        <f t="shared" si="2"/>
        <v>0.76223999999999992</v>
      </c>
    </row>
    <row r="131" spans="1:10" x14ac:dyDescent="0.25">
      <c r="A131" t="s">
        <v>13</v>
      </c>
      <c r="B131">
        <v>0</v>
      </c>
      <c r="C131">
        <v>123</v>
      </c>
      <c r="D131">
        <v>3</v>
      </c>
      <c r="E131">
        <v>62</v>
      </c>
      <c r="F131" s="1">
        <v>41512.905682870369</v>
      </c>
      <c r="G131">
        <v>0.66</v>
      </c>
      <c r="H131" t="s">
        <v>12</v>
      </c>
      <c r="I131">
        <v>0.66</v>
      </c>
      <c r="J131">
        <f t="shared" si="2"/>
        <v>0.78605999999999998</v>
      </c>
    </row>
    <row r="132" spans="1:10" x14ac:dyDescent="0.25">
      <c r="A132" t="s">
        <v>13</v>
      </c>
      <c r="B132">
        <v>0</v>
      </c>
      <c r="C132">
        <v>131</v>
      </c>
      <c r="D132">
        <v>3</v>
      </c>
      <c r="E132">
        <v>62</v>
      </c>
      <c r="F132" s="1">
        <v>41512.926527777781</v>
      </c>
      <c r="G132">
        <v>1.08</v>
      </c>
      <c r="H132" t="s">
        <v>26</v>
      </c>
      <c r="I132">
        <v>0.65</v>
      </c>
      <c r="J132">
        <f t="shared" si="2"/>
        <v>0.77414999999999989</v>
      </c>
    </row>
    <row r="133" spans="1:10" x14ac:dyDescent="0.25">
      <c r="A133" t="s">
        <v>13</v>
      </c>
      <c r="B133">
        <v>0</v>
      </c>
      <c r="C133">
        <v>139</v>
      </c>
      <c r="D133">
        <v>3</v>
      </c>
      <c r="E133">
        <v>63</v>
      </c>
      <c r="F133" s="1">
        <v>41512.94734953704</v>
      </c>
      <c r="G133">
        <v>0.85</v>
      </c>
      <c r="H133" t="s">
        <v>10</v>
      </c>
      <c r="I133">
        <v>0.6</v>
      </c>
      <c r="J133">
        <f t="shared" si="2"/>
        <v>0.7145999999999999</v>
      </c>
    </row>
    <row r="134" spans="1:10" x14ac:dyDescent="0.25">
      <c r="A134" t="s">
        <v>13</v>
      </c>
      <c r="B134">
        <v>0</v>
      </c>
      <c r="C134">
        <v>147</v>
      </c>
      <c r="D134">
        <v>3</v>
      </c>
      <c r="E134">
        <v>62</v>
      </c>
      <c r="F134" s="1">
        <v>41512.968194444446</v>
      </c>
      <c r="G134">
        <v>1.08</v>
      </c>
      <c r="H134" t="s">
        <v>20</v>
      </c>
      <c r="I134">
        <v>0.63</v>
      </c>
      <c r="J134">
        <f t="shared" si="2"/>
        <v>0.75032999999999994</v>
      </c>
    </row>
    <row r="135" spans="1:10" x14ac:dyDescent="0.25">
      <c r="A135" t="s">
        <v>13</v>
      </c>
      <c r="B135">
        <v>0</v>
      </c>
      <c r="C135">
        <v>155</v>
      </c>
      <c r="D135">
        <v>3</v>
      </c>
      <c r="E135">
        <v>62</v>
      </c>
      <c r="F135" s="1">
        <v>41512.989027777781</v>
      </c>
      <c r="G135">
        <v>0.8</v>
      </c>
      <c r="H135" t="s">
        <v>10</v>
      </c>
      <c r="I135">
        <v>0.62</v>
      </c>
      <c r="J135">
        <f t="shared" si="2"/>
        <v>0.73841999999999985</v>
      </c>
    </row>
    <row r="136" spans="1:10" x14ac:dyDescent="0.25">
      <c r="A136" t="s">
        <v>13</v>
      </c>
      <c r="B136">
        <v>0</v>
      </c>
      <c r="C136">
        <v>163</v>
      </c>
      <c r="D136">
        <v>3</v>
      </c>
      <c r="E136">
        <v>63</v>
      </c>
      <c r="F136" s="1">
        <v>41513.009872685187</v>
      </c>
      <c r="G136">
        <v>0.87</v>
      </c>
      <c r="H136" t="s">
        <v>10</v>
      </c>
      <c r="I136">
        <v>0.63</v>
      </c>
      <c r="J136">
        <f t="shared" si="2"/>
        <v>0.75032999999999994</v>
      </c>
    </row>
    <row r="137" spans="1:10" x14ac:dyDescent="0.25">
      <c r="A137" t="s">
        <v>13</v>
      </c>
      <c r="B137">
        <v>0</v>
      </c>
      <c r="C137">
        <v>171</v>
      </c>
      <c r="D137">
        <v>3</v>
      </c>
      <c r="E137">
        <v>63</v>
      </c>
      <c r="F137" s="1">
        <v>41513.030682870369</v>
      </c>
      <c r="G137">
        <v>1.04</v>
      </c>
      <c r="H137" t="s">
        <v>20</v>
      </c>
      <c r="I137">
        <v>0.59</v>
      </c>
      <c r="J137">
        <f t="shared" si="2"/>
        <v>0.70268999999999981</v>
      </c>
    </row>
    <row r="138" spans="1:10" x14ac:dyDescent="0.25">
      <c r="A138" t="s">
        <v>13</v>
      </c>
      <c r="B138">
        <v>0</v>
      </c>
      <c r="C138">
        <v>179</v>
      </c>
      <c r="D138">
        <v>3</v>
      </c>
      <c r="E138">
        <v>62</v>
      </c>
      <c r="F138" s="1">
        <v>41513.051527777781</v>
      </c>
      <c r="G138">
        <v>0.77</v>
      </c>
      <c r="H138" t="s">
        <v>10</v>
      </c>
      <c r="I138">
        <v>0.61</v>
      </c>
      <c r="J138">
        <f t="shared" si="2"/>
        <v>0.72650999999999988</v>
      </c>
    </row>
    <row r="139" spans="1:10" x14ac:dyDescent="0.25">
      <c r="A139" t="s">
        <v>13</v>
      </c>
      <c r="B139">
        <v>0</v>
      </c>
      <c r="C139">
        <v>187</v>
      </c>
      <c r="D139">
        <v>3</v>
      </c>
      <c r="E139">
        <v>62</v>
      </c>
      <c r="F139" s="1">
        <v>41513.07234953704</v>
      </c>
      <c r="G139">
        <v>0.81</v>
      </c>
      <c r="H139" t="s">
        <v>10</v>
      </c>
      <c r="I139">
        <v>0.63</v>
      </c>
      <c r="J139">
        <f t="shared" si="2"/>
        <v>0.75032999999999994</v>
      </c>
    </row>
    <row r="140" spans="1:10" x14ac:dyDescent="0.25">
      <c r="A140" t="s">
        <v>13</v>
      </c>
      <c r="B140">
        <v>0</v>
      </c>
      <c r="C140">
        <v>195</v>
      </c>
      <c r="D140">
        <v>3</v>
      </c>
      <c r="E140">
        <v>62</v>
      </c>
      <c r="F140" s="1">
        <v>41513.093182870369</v>
      </c>
      <c r="G140">
        <v>0.92</v>
      </c>
      <c r="H140" t="s">
        <v>20</v>
      </c>
      <c r="I140">
        <v>0.52</v>
      </c>
      <c r="J140">
        <f t="shared" si="2"/>
        <v>0.61931999999999998</v>
      </c>
    </row>
    <row r="141" spans="1:10" x14ac:dyDescent="0.25">
      <c r="A141" t="s">
        <v>13</v>
      </c>
      <c r="B141">
        <v>0</v>
      </c>
      <c r="C141">
        <v>203</v>
      </c>
      <c r="D141">
        <v>3</v>
      </c>
      <c r="E141">
        <v>62</v>
      </c>
      <c r="F141" s="1">
        <v>41513.114016203705</v>
      </c>
      <c r="G141">
        <v>0.73</v>
      </c>
      <c r="H141" t="s">
        <v>23</v>
      </c>
      <c r="I141">
        <v>0.61</v>
      </c>
      <c r="J141">
        <f t="shared" si="2"/>
        <v>0.72650999999999988</v>
      </c>
    </row>
    <row r="142" spans="1:10" x14ac:dyDescent="0.25">
      <c r="A142" t="s">
        <v>13</v>
      </c>
      <c r="B142">
        <v>0</v>
      </c>
      <c r="C142">
        <v>211</v>
      </c>
      <c r="D142">
        <v>3</v>
      </c>
      <c r="E142">
        <v>63</v>
      </c>
      <c r="F142" s="1">
        <v>41513.13486111111</v>
      </c>
      <c r="G142">
        <v>1.1100000000000001</v>
      </c>
      <c r="H142" t="s">
        <v>22</v>
      </c>
      <c r="I142">
        <v>0.56000000000000005</v>
      </c>
      <c r="J142">
        <f t="shared" si="2"/>
        <v>0.66696</v>
      </c>
    </row>
    <row r="143" spans="1:10" x14ac:dyDescent="0.25">
      <c r="A143" t="s">
        <v>13</v>
      </c>
      <c r="B143">
        <v>0</v>
      </c>
      <c r="C143">
        <v>219</v>
      </c>
      <c r="D143">
        <v>3</v>
      </c>
      <c r="E143">
        <v>62</v>
      </c>
      <c r="F143" s="1">
        <v>41513.155682870369</v>
      </c>
      <c r="G143">
        <v>0.62</v>
      </c>
      <c r="H143" t="s">
        <v>10</v>
      </c>
      <c r="I143">
        <v>0.52</v>
      </c>
      <c r="J143">
        <f t="shared" si="2"/>
        <v>0.61931999999999998</v>
      </c>
    </row>
    <row r="144" spans="1:10" x14ac:dyDescent="0.25">
      <c r="A144" t="s">
        <v>13</v>
      </c>
      <c r="B144">
        <v>0</v>
      </c>
      <c r="C144">
        <v>227</v>
      </c>
      <c r="D144">
        <v>3</v>
      </c>
      <c r="E144">
        <v>62</v>
      </c>
      <c r="F144" s="1">
        <v>41513.176516203705</v>
      </c>
      <c r="G144">
        <v>1</v>
      </c>
      <c r="H144" t="s">
        <v>20</v>
      </c>
      <c r="I144">
        <v>0.56000000000000005</v>
      </c>
      <c r="J144">
        <f t="shared" si="2"/>
        <v>0.66696</v>
      </c>
    </row>
    <row r="145" spans="1:10" x14ac:dyDescent="0.25">
      <c r="A145" t="s">
        <v>13</v>
      </c>
      <c r="B145">
        <v>0</v>
      </c>
      <c r="C145">
        <v>235</v>
      </c>
      <c r="D145">
        <v>3</v>
      </c>
      <c r="E145">
        <v>62</v>
      </c>
      <c r="F145" s="1">
        <v>41513.19734953704</v>
      </c>
      <c r="G145">
        <v>0.72</v>
      </c>
      <c r="H145" t="s">
        <v>10</v>
      </c>
      <c r="I145">
        <v>0.55000000000000004</v>
      </c>
      <c r="J145">
        <f t="shared" si="2"/>
        <v>0.65504999999999991</v>
      </c>
    </row>
    <row r="146" spans="1:10" x14ac:dyDescent="0.25">
      <c r="A146" t="s">
        <v>13</v>
      </c>
      <c r="B146">
        <v>0</v>
      </c>
      <c r="C146">
        <v>243</v>
      </c>
      <c r="D146">
        <v>3</v>
      </c>
      <c r="E146">
        <v>63</v>
      </c>
      <c r="F146" s="1">
        <v>41513.218182870369</v>
      </c>
      <c r="G146">
        <v>0.95</v>
      </c>
      <c r="H146" t="s">
        <v>20</v>
      </c>
      <c r="I146">
        <v>0.49</v>
      </c>
      <c r="J146">
        <f t="shared" si="2"/>
        <v>0.58358999999999994</v>
      </c>
    </row>
    <row r="147" spans="1:10" x14ac:dyDescent="0.25">
      <c r="A147" t="s">
        <v>13</v>
      </c>
      <c r="B147">
        <v>0</v>
      </c>
      <c r="C147">
        <v>251</v>
      </c>
      <c r="D147">
        <v>3</v>
      </c>
      <c r="E147">
        <v>62</v>
      </c>
      <c r="F147" s="1">
        <v>41513.239016203705</v>
      </c>
      <c r="G147">
        <v>0.84</v>
      </c>
      <c r="H147" t="s">
        <v>21</v>
      </c>
      <c r="I147">
        <v>0.44</v>
      </c>
      <c r="J147">
        <f t="shared" si="2"/>
        <v>0.52403999999999995</v>
      </c>
    </row>
    <row r="148" spans="1:10" x14ac:dyDescent="0.25">
      <c r="A148" t="s">
        <v>13</v>
      </c>
      <c r="B148">
        <v>0</v>
      </c>
      <c r="C148">
        <v>259</v>
      </c>
      <c r="D148">
        <v>3</v>
      </c>
      <c r="E148">
        <v>63</v>
      </c>
      <c r="F148" s="1">
        <v>41513.25984953704</v>
      </c>
      <c r="G148">
        <v>1.51</v>
      </c>
      <c r="H148" t="s">
        <v>24</v>
      </c>
      <c r="I148">
        <v>0.5</v>
      </c>
      <c r="J148">
        <f t="shared" si="2"/>
        <v>0.59549999999999992</v>
      </c>
    </row>
    <row r="149" spans="1:10" x14ac:dyDescent="0.25">
      <c r="A149" t="s">
        <v>13</v>
      </c>
      <c r="B149">
        <v>0</v>
      </c>
      <c r="C149">
        <v>267</v>
      </c>
      <c r="D149">
        <v>3</v>
      </c>
      <c r="E149">
        <v>62</v>
      </c>
      <c r="F149" s="1">
        <v>41513.280706018515</v>
      </c>
      <c r="G149">
        <v>0.91</v>
      </c>
      <c r="H149" t="s">
        <v>22</v>
      </c>
      <c r="I149">
        <v>0.53</v>
      </c>
      <c r="J149">
        <f t="shared" si="2"/>
        <v>0.63122999999999996</v>
      </c>
    </row>
    <row r="150" spans="1:10" x14ac:dyDescent="0.25">
      <c r="A150" t="s">
        <v>13</v>
      </c>
      <c r="B150">
        <v>0</v>
      </c>
      <c r="C150">
        <v>275</v>
      </c>
      <c r="D150">
        <v>3</v>
      </c>
      <c r="E150">
        <v>62</v>
      </c>
      <c r="F150" s="1">
        <v>41513.301527777781</v>
      </c>
      <c r="G150">
        <v>0.76</v>
      </c>
      <c r="H150" t="s">
        <v>10</v>
      </c>
      <c r="I150">
        <v>0.48</v>
      </c>
      <c r="J150">
        <f t="shared" si="2"/>
        <v>0.57167999999999985</v>
      </c>
    </row>
    <row r="151" spans="1:10" x14ac:dyDescent="0.25">
      <c r="A151" t="s">
        <v>13</v>
      </c>
      <c r="B151">
        <v>0</v>
      </c>
      <c r="C151">
        <v>283</v>
      </c>
      <c r="D151">
        <v>3</v>
      </c>
      <c r="E151">
        <v>62</v>
      </c>
      <c r="F151" s="1">
        <v>41513.32236111111</v>
      </c>
      <c r="G151">
        <v>0.85</v>
      </c>
      <c r="H151" t="s">
        <v>24</v>
      </c>
      <c r="I151">
        <v>0.48</v>
      </c>
      <c r="J151">
        <f t="shared" si="2"/>
        <v>0.57167999999999985</v>
      </c>
    </row>
    <row r="152" spans="1:10" x14ac:dyDescent="0.25">
      <c r="A152" t="s">
        <v>13</v>
      </c>
      <c r="B152">
        <v>0</v>
      </c>
      <c r="C152">
        <v>291</v>
      </c>
      <c r="D152">
        <v>3</v>
      </c>
      <c r="E152">
        <v>62</v>
      </c>
      <c r="F152" s="1">
        <v>41513.343182870369</v>
      </c>
      <c r="G152">
        <v>0.91</v>
      </c>
      <c r="H152" t="s">
        <v>24</v>
      </c>
      <c r="I152">
        <v>0.51</v>
      </c>
      <c r="J152">
        <f t="shared" si="2"/>
        <v>0.60740999999999989</v>
      </c>
    </row>
    <row r="153" spans="1:10" x14ac:dyDescent="0.25">
      <c r="A153" t="s">
        <v>13</v>
      </c>
      <c r="B153">
        <v>0</v>
      </c>
      <c r="C153">
        <v>299</v>
      </c>
      <c r="D153">
        <v>3</v>
      </c>
      <c r="E153">
        <v>62</v>
      </c>
      <c r="F153" s="1">
        <v>41513.364027777781</v>
      </c>
      <c r="G153">
        <v>0.88</v>
      </c>
      <c r="H153" t="s">
        <v>22</v>
      </c>
      <c r="I153">
        <v>0.44</v>
      </c>
      <c r="J153">
        <f t="shared" si="2"/>
        <v>0.52403999999999995</v>
      </c>
    </row>
    <row r="154" spans="1:10" x14ac:dyDescent="0.25">
      <c r="A154" t="s">
        <v>13</v>
      </c>
      <c r="B154">
        <v>0</v>
      </c>
      <c r="C154">
        <v>307</v>
      </c>
      <c r="D154">
        <v>3</v>
      </c>
      <c r="E154">
        <v>62</v>
      </c>
      <c r="F154" s="1">
        <v>41513.38484953704</v>
      </c>
      <c r="G154">
        <v>0.72</v>
      </c>
      <c r="H154" t="s">
        <v>10</v>
      </c>
      <c r="I154">
        <v>0.47</v>
      </c>
      <c r="J154">
        <f t="shared" si="2"/>
        <v>0.55976999999999988</v>
      </c>
    </row>
    <row r="155" spans="1:10" x14ac:dyDescent="0.25">
      <c r="A155" t="s">
        <v>13</v>
      </c>
      <c r="B155">
        <v>0</v>
      </c>
      <c r="C155">
        <v>315</v>
      </c>
      <c r="D155">
        <v>3</v>
      </c>
      <c r="E155">
        <v>63</v>
      </c>
      <c r="F155" s="1">
        <v>41513.405682870369</v>
      </c>
      <c r="G155">
        <v>0.83</v>
      </c>
      <c r="H155" t="s">
        <v>23</v>
      </c>
      <c r="I155">
        <v>0.47</v>
      </c>
      <c r="J155">
        <f t="shared" si="2"/>
        <v>0.55976999999999988</v>
      </c>
    </row>
    <row r="156" spans="1:10" x14ac:dyDescent="0.25">
      <c r="A156" t="s">
        <v>13</v>
      </c>
      <c r="B156">
        <v>0</v>
      </c>
      <c r="C156">
        <v>3</v>
      </c>
      <c r="D156">
        <v>3</v>
      </c>
      <c r="E156">
        <v>61</v>
      </c>
      <c r="F156" s="1">
        <v>41513.450196759259</v>
      </c>
      <c r="G156">
        <v>0.23</v>
      </c>
      <c r="H156" t="s">
        <v>12</v>
      </c>
      <c r="I156">
        <v>0.23</v>
      </c>
      <c r="J156">
        <f t="shared" si="2"/>
        <v>0.27392999999999995</v>
      </c>
    </row>
    <row r="157" spans="1:10" x14ac:dyDescent="0.25">
      <c r="A157" t="s">
        <v>13</v>
      </c>
      <c r="B157">
        <v>0</v>
      </c>
      <c r="C157">
        <v>11</v>
      </c>
      <c r="D157">
        <v>3</v>
      </c>
      <c r="E157">
        <v>61</v>
      </c>
      <c r="F157" s="1">
        <v>41513.470960648148</v>
      </c>
      <c r="G157">
        <v>0.21</v>
      </c>
      <c r="H157" t="s">
        <v>10</v>
      </c>
      <c r="I157">
        <v>0.16</v>
      </c>
      <c r="J157">
        <f t="shared" si="2"/>
        <v>0.19055999999999998</v>
      </c>
    </row>
    <row r="158" spans="1:10" x14ac:dyDescent="0.25">
      <c r="A158" t="s">
        <v>13</v>
      </c>
      <c r="B158">
        <v>0</v>
      </c>
      <c r="C158">
        <v>19</v>
      </c>
      <c r="D158">
        <v>3</v>
      </c>
      <c r="E158">
        <v>61</v>
      </c>
      <c r="F158" s="1">
        <v>41513.491805555554</v>
      </c>
      <c r="G158">
        <v>0.19</v>
      </c>
      <c r="H158" t="s">
        <v>10</v>
      </c>
      <c r="I158">
        <v>0.17</v>
      </c>
      <c r="J158">
        <f t="shared" si="2"/>
        <v>0.20246999999999998</v>
      </c>
    </row>
    <row r="159" spans="1:10" x14ac:dyDescent="0.25">
      <c r="A159" t="s">
        <v>13</v>
      </c>
      <c r="B159">
        <v>0</v>
      </c>
      <c r="C159">
        <v>27</v>
      </c>
      <c r="D159">
        <v>3</v>
      </c>
      <c r="E159">
        <v>61</v>
      </c>
      <c r="F159" s="1">
        <v>41513.512627314813</v>
      </c>
      <c r="G159">
        <v>0.34</v>
      </c>
      <c r="H159" t="s">
        <v>22</v>
      </c>
      <c r="I159">
        <v>0.19</v>
      </c>
      <c r="J159">
        <f t="shared" si="2"/>
        <v>0.22628999999999996</v>
      </c>
    </row>
    <row r="160" spans="1:10" x14ac:dyDescent="0.25">
      <c r="A160" t="s">
        <v>13</v>
      </c>
      <c r="B160">
        <v>0</v>
      </c>
      <c r="C160">
        <v>35</v>
      </c>
      <c r="D160">
        <v>3</v>
      </c>
      <c r="E160">
        <v>61</v>
      </c>
      <c r="F160" s="1">
        <v>41513.533483796295</v>
      </c>
      <c r="G160">
        <v>0.24</v>
      </c>
      <c r="H160" t="s">
        <v>24</v>
      </c>
      <c r="I160">
        <v>0.21</v>
      </c>
      <c r="J160">
        <f t="shared" si="2"/>
        <v>0.25010999999999994</v>
      </c>
    </row>
    <row r="161" spans="1:10" x14ac:dyDescent="0.25">
      <c r="A161" t="s">
        <v>13</v>
      </c>
      <c r="B161">
        <v>0</v>
      </c>
      <c r="C161">
        <v>43</v>
      </c>
      <c r="D161">
        <v>3</v>
      </c>
      <c r="E161">
        <v>61</v>
      </c>
      <c r="F161" s="1">
        <v>41513.554293981484</v>
      </c>
      <c r="G161">
        <v>0.28999999999999998</v>
      </c>
      <c r="H161" t="s">
        <v>22</v>
      </c>
      <c r="I161">
        <v>0.22</v>
      </c>
      <c r="J161">
        <f t="shared" si="2"/>
        <v>0.26201999999999998</v>
      </c>
    </row>
    <row r="162" spans="1:10" x14ac:dyDescent="0.25">
      <c r="A162" t="s">
        <v>13</v>
      </c>
      <c r="B162">
        <v>0</v>
      </c>
      <c r="C162">
        <v>51</v>
      </c>
      <c r="D162">
        <v>3</v>
      </c>
      <c r="E162">
        <v>61</v>
      </c>
      <c r="F162" s="1">
        <v>41513.575138888889</v>
      </c>
      <c r="G162">
        <v>0.22</v>
      </c>
      <c r="H162" t="s">
        <v>23</v>
      </c>
      <c r="I162">
        <v>0.17</v>
      </c>
      <c r="J162">
        <f t="shared" si="2"/>
        <v>0.20246999999999998</v>
      </c>
    </row>
    <row r="163" spans="1:10" x14ac:dyDescent="0.25">
      <c r="A163" t="s">
        <v>13</v>
      </c>
      <c r="B163">
        <v>0</v>
      </c>
      <c r="C163">
        <v>59</v>
      </c>
      <c r="D163">
        <v>3</v>
      </c>
      <c r="E163">
        <v>61</v>
      </c>
      <c r="F163" s="1">
        <v>41513.595960648148</v>
      </c>
      <c r="G163">
        <v>0.28999999999999998</v>
      </c>
      <c r="H163" t="s">
        <v>10</v>
      </c>
      <c r="I163">
        <v>0.19</v>
      </c>
      <c r="J163">
        <f t="shared" si="2"/>
        <v>0.22628999999999996</v>
      </c>
    </row>
    <row r="164" spans="1:10" x14ac:dyDescent="0.25">
      <c r="A164" t="s">
        <v>13</v>
      </c>
      <c r="B164">
        <v>0</v>
      </c>
      <c r="C164">
        <v>67</v>
      </c>
      <c r="D164">
        <v>3</v>
      </c>
      <c r="E164">
        <v>61</v>
      </c>
      <c r="F164" s="1">
        <v>41513.616793981484</v>
      </c>
      <c r="G164">
        <v>0.46</v>
      </c>
      <c r="H164" t="s">
        <v>22</v>
      </c>
      <c r="I164">
        <v>0.26</v>
      </c>
      <c r="J164">
        <f t="shared" si="2"/>
        <v>0.30965999999999999</v>
      </c>
    </row>
    <row r="165" spans="1:10" x14ac:dyDescent="0.25">
      <c r="A165" t="s">
        <v>13</v>
      </c>
      <c r="B165">
        <v>0</v>
      </c>
      <c r="C165">
        <v>75</v>
      </c>
      <c r="D165">
        <v>3</v>
      </c>
      <c r="E165">
        <v>61</v>
      </c>
      <c r="F165" s="1">
        <v>41513.637627314813</v>
      </c>
      <c r="G165">
        <v>0.52</v>
      </c>
      <c r="H165" t="s">
        <v>22</v>
      </c>
      <c r="I165">
        <v>0.24</v>
      </c>
      <c r="J165">
        <f t="shared" si="2"/>
        <v>0.28583999999999993</v>
      </c>
    </row>
    <row r="166" spans="1:10" x14ac:dyDescent="0.25">
      <c r="A166" t="s">
        <v>13</v>
      </c>
      <c r="B166">
        <v>0</v>
      </c>
      <c r="C166">
        <v>83</v>
      </c>
      <c r="D166">
        <v>3</v>
      </c>
      <c r="E166">
        <v>61</v>
      </c>
      <c r="F166" s="1">
        <v>41513.658472222225</v>
      </c>
      <c r="G166">
        <v>0.68</v>
      </c>
      <c r="H166" t="s">
        <v>23</v>
      </c>
      <c r="I166">
        <v>0.28000000000000003</v>
      </c>
      <c r="J166">
        <f t="shared" si="2"/>
        <v>0.33348</v>
      </c>
    </row>
    <row r="167" spans="1:10" x14ac:dyDescent="0.25">
      <c r="A167" t="s">
        <v>13</v>
      </c>
      <c r="B167">
        <v>0</v>
      </c>
      <c r="C167">
        <v>91</v>
      </c>
      <c r="D167">
        <v>3</v>
      </c>
      <c r="E167">
        <v>61</v>
      </c>
      <c r="F167" s="1">
        <v>41513.679282407407</v>
      </c>
      <c r="G167">
        <v>0.74</v>
      </c>
      <c r="H167" t="s">
        <v>23</v>
      </c>
      <c r="I167">
        <v>0.27</v>
      </c>
      <c r="J167">
        <f t="shared" si="2"/>
        <v>0.32156999999999997</v>
      </c>
    </row>
    <row r="168" spans="1:10" x14ac:dyDescent="0.25">
      <c r="A168" t="s">
        <v>13</v>
      </c>
      <c r="B168">
        <v>0</v>
      </c>
      <c r="C168">
        <v>99</v>
      </c>
      <c r="D168">
        <v>3</v>
      </c>
      <c r="E168">
        <v>61</v>
      </c>
      <c r="F168" s="1">
        <v>41513.700127314813</v>
      </c>
      <c r="G168">
        <v>0.42</v>
      </c>
      <c r="H168" t="s">
        <v>10</v>
      </c>
      <c r="I168">
        <v>0.33</v>
      </c>
      <c r="J168">
        <f t="shared" si="2"/>
        <v>0.39302999999999999</v>
      </c>
    </row>
    <row r="169" spans="1:10" x14ac:dyDescent="0.25">
      <c r="A169" t="s">
        <v>13</v>
      </c>
      <c r="B169">
        <v>0</v>
      </c>
      <c r="C169">
        <v>107</v>
      </c>
      <c r="D169">
        <v>3</v>
      </c>
      <c r="E169">
        <v>61</v>
      </c>
      <c r="F169" s="1">
        <v>41513.720960648148</v>
      </c>
      <c r="G169">
        <v>0.55000000000000004</v>
      </c>
      <c r="H169" t="s">
        <v>22</v>
      </c>
      <c r="I169">
        <v>0.27</v>
      </c>
      <c r="J169">
        <f t="shared" si="2"/>
        <v>0.32156999999999997</v>
      </c>
    </row>
    <row r="170" spans="1:10" x14ac:dyDescent="0.25">
      <c r="A170" t="s">
        <v>13</v>
      </c>
      <c r="B170">
        <v>0</v>
      </c>
      <c r="C170">
        <v>115</v>
      </c>
      <c r="D170">
        <v>3</v>
      </c>
      <c r="E170">
        <v>61</v>
      </c>
      <c r="F170" s="1">
        <v>41513.741793981484</v>
      </c>
      <c r="G170">
        <v>0.45</v>
      </c>
      <c r="H170" t="s">
        <v>10</v>
      </c>
      <c r="I170">
        <v>0.27</v>
      </c>
      <c r="J170">
        <f t="shared" si="2"/>
        <v>0.32156999999999997</v>
      </c>
    </row>
    <row r="171" spans="1:10" x14ac:dyDescent="0.25">
      <c r="A171" t="s">
        <v>13</v>
      </c>
      <c r="B171">
        <v>0</v>
      </c>
      <c r="C171">
        <v>123</v>
      </c>
      <c r="D171">
        <v>3</v>
      </c>
      <c r="E171">
        <v>61</v>
      </c>
      <c r="F171" s="1">
        <v>41513.762615740743</v>
      </c>
      <c r="G171">
        <v>0.89</v>
      </c>
      <c r="H171" t="s">
        <v>22</v>
      </c>
      <c r="I171">
        <v>0.32</v>
      </c>
      <c r="J171">
        <f t="shared" si="2"/>
        <v>0.38111999999999996</v>
      </c>
    </row>
    <row r="172" spans="1:10" x14ac:dyDescent="0.25">
      <c r="A172" t="s">
        <v>13</v>
      </c>
      <c r="B172">
        <v>0</v>
      </c>
      <c r="C172">
        <v>131</v>
      </c>
      <c r="D172">
        <v>3</v>
      </c>
      <c r="E172">
        <v>61</v>
      </c>
      <c r="F172" s="1">
        <v>41513.783460648148</v>
      </c>
      <c r="G172">
        <v>0.45</v>
      </c>
      <c r="H172" t="s">
        <v>10</v>
      </c>
      <c r="I172">
        <v>0.33</v>
      </c>
      <c r="J172">
        <f t="shared" si="2"/>
        <v>0.39302999999999999</v>
      </c>
    </row>
    <row r="173" spans="1:10" x14ac:dyDescent="0.25">
      <c r="A173" t="s">
        <v>14</v>
      </c>
      <c r="B173">
        <v>0</v>
      </c>
      <c r="C173">
        <v>4</v>
      </c>
      <c r="D173">
        <v>4</v>
      </c>
      <c r="E173">
        <v>61</v>
      </c>
      <c r="F173" s="1">
        <v>41512.594606481478</v>
      </c>
      <c r="G173">
        <v>0.92</v>
      </c>
      <c r="H173" t="s">
        <v>12</v>
      </c>
      <c r="I173">
        <v>0.92</v>
      </c>
      <c r="J173">
        <f>I173*$R$10</f>
        <v>0.97106000000000037</v>
      </c>
    </row>
    <row r="174" spans="1:10" x14ac:dyDescent="0.25">
      <c r="A174" t="s">
        <v>14</v>
      </c>
      <c r="B174">
        <v>0</v>
      </c>
      <c r="C174">
        <v>12</v>
      </c>
      <c r="D174">
        <v>4</v>
      </c>
      <c r="E174">
        <v>63</v>
      </c>
      <c r="F174" s="1">
        <v>41512.614756944444</v>
      </c>
      <c r="G174">
        <v>0.86</v>
      </c>
      <c r="H174" t="s">
        <v>12</v>
      </c>
      <c r="I174">
        <v>0.86</v>
      </c>
      <c r="J174">
        <f t="shared" ref="J174:J229" si="3">I174*$R$10</f>
        <v>0.90773000000000026</v>
      </c>
    </row>
    <row r="175" spans="1:10" x14ac:dyDescent="0.25">
      <c r="A175" t="s">
        <v>14</v>
      </c>
      <c r="B175">
        <v>0</v>
      </c>
      <c r="C175">
        <v>20</v>
      </c>
      <c r="D175">
        <v>4</v>
      </c>
      <c r="E175">
        <v>63</v>
      </c>
      <c r="F175" s="1">
        <v>41512.635613425926</v>
      </c>
      <c r="G175">
        <v>0.8</v>
      </c>
      <c r="H175" t="s">
        <v>20</v>
      </c>
      <c r="I175">
        <v>0.81</v>
      </c>
      <c r="J175">
        <f t="shared" si="3"/>
        <v>0.85495500000000035</v>
      </c>
    </row>
    <row r="176" spans="1:10" x14ac:dyDescent="0.25">
      <c r="A176" t="s">
        <v>14</v>
      </c>
      <c r="B176">
        <v>0</v>
      </c>
      <c r="C176">
        <v>28</v>
      </c>
      <c r="D176">
        <v>4</v>
      </c>
      <c r="E176">
        <v>62</v>
      </c>
      <c r="F176" s="1">
        <v>41512.656446759262</v>
      </c>
      <c r="G176">
        <v>0.78</v>
      </c>
      <c r="H176" t="s">
        <v>10</v>
      </c>
      <c r="I176">
        <v>0.79</v>
      </c>
      <c r="J176">
        <f t="shared" si="3"/>
        <v>0.83384500000000028</v>
      </c>
    </row>
    <row r="177" spans="1:10" x14ac:dyDescent="0.25">
      <c r="A177" t="s">
        <v>14</v>
      </c>
      <c r="B177">
        <v>0</v>
      </c>
      <c r="C177">
        <v>36</v>
      </c>
      <c r="D177">
        <v>4</v>
      </c>
      <c r="E177">
        <v>63</v>
      </c>
      <c r="F177" s="1">
        <v>41512.67728009259</v>
      </c>
      <c r="G177">
        <v>0.78</v>
      </c>
      <c r="H177" t="s">
        <v>23</v>
      </c>
      <c r="I177">
        <v>0.78</v>
      </c>
      <c r="J177">
        <f t="shared" si="3"/>
        <v>0.8232900000000003</v>
      </c>
    </row>
    <row r="178" spans="1:10" x14ac:dyDescent="0.25">
      <c r="A178" t="s">
        <v>14</v>
      </c>
      <c r="B178">
        <v>0</v>
      </c>
      <c r="C178">
        <v>44</v>
      </c>
      <c r="D178">
        <v>4</v>
      </c>
      <c r="E178">
        <v>63</v>
      </c>
      <c r="F178" s="1">
        <v>41512.698113425926</v>
      </c>
      <c r="G178">
        <v>0.71</v>
      </c>
      <c r="H178" t="s">
        <v>10</v>
      </c>
      <c r="I178">
        <v>0.71</v>
      </c>
      <c r="J178">
        <f t="shared" si="3"/>
        <v>0.74940500000000021</v>
      </c>
    </row>
    <row r="179" spans="1:10" x14ac:dyDescent="0.25">
      <c r="A179" t="s">
        <v>14</v>
      </c>
      <c r="B179">
        <v>0</v>
      </c>
      <c r="C179">
        <v>52</v>
      </c>
      <c r="D179">
        <v>4</v>
      </c>
      <c r="E179">
        <v>62</v>
      </c>
      <c r="F179" s="1">
        <v>41512.718935185185</v>
      </c>
      <c r="G179">
        <v>0.74</v>
      </c>
      <c r="H179" t="s">
        <v>12</v>
      </c>
      <c r="I179">
        <v>0.74</v>
      </c>
      <c r="J179">
        <f t="shared" si="3"/>
        <v>0.78107000000000026</v>
      </c>
    </row>
    <row r="180" spans="1:10" x14ac:dyDescent="0.25">
      <c r="A180" t="s">
        <v>14</v>
      </c>
      <c r="B180">
        <v>0</v>
      </c>
      <c r="C180">
        <v>60</v>
      </c>
      <c r="D180">
        <v>4</v>
      </c>
      <c r="E180">
        <v>63</v>
      </c>
      <c r="F180" s="1">
        <v>41512.739768518521</v>
      </c>
      <c r="G180">
        <v>0.62</v>
      </c>
      <c r="H180" t="s">
        <v>23</v>
      </c>
      <c r="I180">
        <v>0.66</v>
      </c>
      <c r="J180">
        <f t="shared" si="3"/>
        <v>0.69663000000000019</v>
      </c>
    </row>
    <row r="181" spans="1:10" x14ac:dyDescent="0.25">
      <c r="A181" t="s">
        <v>14</v>
      </c>
      <c r="B181">
        <v>0</v>
      </c>
      <c r="C181">
        <v>68</v>
      </c>
      <c r="D181">
        <v>4</v>
      </c>
      <c r="E181">
        <v>64</v>
      </c>
      <c r="F181" s="1">
        <v>41512.760601851849</v>
      </c>
      <c r="G181">
        <v>0.7</v>
      </c>
      <c r="H181" t="s">
        <v>26</v>
      </c>
      <c r="I181">
        <v>0.71</v>
      </c>
      <c r="J181">
        <f t="shared" si="3"/>
        <v>0.74940500000000021</v>
      </c>
    </row>
    <row r="182" spans="1:10" x14ac:dyDescent="0.25">
      <c r="A182" t="s">
        <v>14</v>
      </c>
      <c r="B182">
        <v>0</v>
      </c>
      <c r="C182">
        <v>76</v>
      </c>
      <c r="D182">
        <v>4</v>
      </c>
      <c r="E182">
        <v>63</v>
      </c>
      <c r="F182" s="1">
        <v>41512.781435185185</v>
      </c>
      <c r="G182">
        <v>0.69</v>
      </c>
      <c r="H182" t="s">
        <v>20</v>
      </c>
      <c r="I182">
        <v>0.69</v>
      </c>
      <c r="J182">
        <f t="shared" si="3"/>
        <v>0.72829500000000014</v>
      </c>
    </row>
    <row r="183" spans="1:10" x14ac:dyDescent="0.25">
      <c r="A183" t="s">
        <v>14</v>
      </c>
      <c r="B183">
        <v>0</v>
      </c>
      <c r="C183">
        <v>84</v>
      </c>
      <c r="D183">
        <v>4</v>
      </c>
      <c r="E183">
        <v>62</v>
      </c>
      <c r="F183" s="1">
        <v>41512.802256944444</v>
      </c>
      <c r="G183">
        <v>0.71</v>
      </c>
      <c r="H183" t="s">
        <v>24</v>
      </c>
      <c r="I183">
        <v>0.7</v>
      </c>
      <c r="J183">
        <f t="shared" si="3"/>
        <v>0.73885000000000023</v>
      </c>
    </row>
    <row r="184" spans="1:10" x14ac:dyDescent="0.25">
      <c r="A184" t="s">
        <v>14</v>
      </c>
      <c r="B184">
        <v>0</v>
      </c>
      <c r="C184">
        <v>92</v>
      </c>
      <c r="D184">
        <v>4</v>
      </c>
      <c r="E184">
        <v>64</v>
      </c>
      <c r="F184" s="1">
        <v>41512.82309027778</v>
      </c>
      <c r="G184">
        <v>0.68</v>
      </c>
      <c r="H184" t="s">
        <v>10</v>
      </c>
      <c r="I184">
        <v>0.67</v>
      </c>
      <c r="J184">
        <f t="shared" si="3"/>
        <v>0.70718500000000029</v>
      </c>
    </row>
    <row r="185" spans="1:10" x14ac:dyDescent="0.25">
      <c r="A185" t="s">
        <v>14</v>
      </c>
      <c r="B185">
        <v>0</v>
      </c>
      <c r="C185">
        <v>100</v>
      </c>
      <c r="D185">
        <v>4</v>
      </c>
      <c r="E185">
        <v>62</v>
      </c>
      <c r="F185" s="1">
        <v>41512.843923611108</v>
      </c>
      <c r="G185">
        <v>0.63</v>
      </c>
      <c r="H185" t="s">
        <v>22</v>
      </c>
      <c r="I185">
        <v>0.62</v>
      </c>
      <c r="J185">
        <f t="shared" si="3"/>
        <v>0.65441000000000016</v>
      </c>
    </row>
    <row r="186" spans="1:10" x14ac:dyDescent="0.25">
      <c r="A186" t="s">
        <v>14</v>
      </c>
      <c r="B186">
        <v>0</v>
      </c>
      <c r="C186">
        <v>108</v>
      </c>
      <c r="D186">
        <v>4</v>
      </c>
      <c r="E186">
        <v>63</v>
      </c>
      <c r="F186" s="1">
        <v>41512.864745370367</v>
      </c>
      <c r="G186">
        <v>0.67</v>
      </c>
      <c r="H186" t="s">
        <v>12</v>
      </c>
      <c r="I186">
        <v>0.67</v>
      </c>
      <c r="J186">
        <f t="shared" si="3"/>
        <v>0.70718500000000029</v>
      </c>
    </row>
    <row r="187" spans="1:10" x14ac:dyDescent="0.25">
      <c r="A187" t="s">
        <v>14</v>
      </c>
      <c r="B187">
        <v>0</v>
      </c>
      <c r="C187">
        <v>116</v>
      </c>
      <c r="D187">
        <v>4</v>
      </c>
      <c r="E187">
        <v>62</v>
      </c>
      <c r="F187" s="1">
        <v>41512.885601851849</v>
      </c>
      <c r="G187">
        <v>0.64</v>
      </c>
      <c r="H187" t="s">
        <v>19</v>
      </c>
      <c r="I187">
        <v>0.63</v>
      </c>
      <c r="J187">
        <f t="shared" si="3"/>
        <v>0.66496500000000025</v>
      </c>
    </row>
    <row r="188" spans="1:10" x14ac:dyDescent="0.25">
      <c r="A188" t="s">
        <v>14</v>
      </c>
      <c r="B188">
        <v>0</v>
      </c>
      <c r="C188">
        <v>124</v>
      </c>
      <c r="D188">
        <v>4</v>
      </c>
      <c r="E188">
        <v>63</v>
      </c>
      <c r="F188" s="1">
        <v>41512.906423611108</v>
      </c>
      <c r="G188">
        <v>0.64</v>
      </c>
      <c r="H188" t="s">
        <v>10</v>
      </c>
      <c r="I188">
        <v>0.64</v>
      </c>
      <c r="J188">
        <f t="shared" si="3"/>
        <v>0.67552000000000023</v>
      </c>
    </row>
    <row r="189" spans="1:10" x14ac:dyDescent="0.25">
      <c r="A189" t="s">
        <v>14</v>
      </c>
      <c r="B189">
        <v>0</v>
      </c>
      <c r="C189">
        <v>132</v>
      </c>
      <c r="D189">
        <v>4</v>
      </c>
      <c r="E189">
        <v>62</v>
      </c>
      <c r="F189" s="1">
        <v>41512.927268518521</v>
      </c>
      <c r="G189">
        <v>0.67</v>
      </c>
      <c r="H189" t="s">
        <v>22</v>
      </c>
      <c r="I189">
        <v>0.63</v>
      </c>
      <c r="J189">
        <f t="shared" si="3"/>
        <v>0.66496500000000025</v>
      </c>
    </row>
    <row r="190" spans="1:10" x14ac:dyDescent="0.25">
      <c r="A190" t="s">
        <v>14</v>
      </c>
      <c r="B190">
        <v>0</v>
      </c>
      <c r="C190">
        <v>140</v>
      </c>
      <c r="D190">
        <v>4</v>
      </c>
      <c r="E190">
        <v>62</v>
      </c>
      <c r="F190" s="1">
        <v>41512.94809027778</v>
      </c>
      <c r="G190">
        <v>0.7</v>
      </c>
      <c r="H190" t="s">
        <v>22</v>
      </c>
      <c r="I190">
        <v>0.65</v>
      </c>
      <c r="J190">
        <f t="shared" si="3"/>
        <v>0.68607500000000021</v>
      </c>
    </row>
    <row r="191" spans="1:10" x14ac:dyDescent="0.25">
      <c r="A191" t="s">
        <v>14</v>
      </c>
      <c r="B191">
        <v>0</v>
      </c>
      <c r="C191">
        <v>148</v>
      </c>
      <c r="D191">
        <v>4</v>
      </c>
      <c r="E191">
        <v>63</v>
      </c>
      <c r="F191" s="1">
        <v>41512.968935185185</v>
      </c>
      <c r="G191">
        <v>0.62</v>
      </c>
      <c r="H191" t="s">
        <v>12</v>
      </c>
      <c r="I191">
        <v>0.62</v>
      </c>
      <c r="J191">
        <f t="shared" si="3"/>
        <v>0.65441000000000016</v>
      </c>
    </row>
    <row r="192" spans="1:10" x14ac:dyDescent="0.25">
      <c r="A192" t="s">
        <v>14</v>
      </c>
      <c r="B192">
        <v>0</v>
      </c>
      <c r="C192">
        <v>156</v>
      </c>
      <c r="D192">
        <v>4</v>
      </c>
      <c r="E192">
        <v>63</v>
      </c>
      <c r="F192" s="1">
        <v>41512.989768518521</v>
      </c>
      <c r="G192">
        <v>0.61</v>
      </c>
      <c r="H192" t="s">
        <v>12</v>
      </c>
      <c r="I192">
        <v>0.61</v>
      </c>
      <c r="J192">
        <f t="shared" si="3"/>
        <v>0.64385500000000018</v>
      </c>
    </row>
    <row r="193" spans="1:10" x14ac:dyDescent="0.25">
      <c r="A193" t="s">
        <v>14</v>
      </c>
      <c r="B193">
        <v>0</v>
      </c>
      <c r="C193">
        <v>164</v>
      </c>
      <c r="D193">
        <v>4</v>
      </c>
      <c r="E193">
        <v>63</v>
      </c>
      <c r="F193" s="1">
        <v>41513.010625000003</v>
      </c>
      <c r="G193">
        <v>0.67</v>
      </c>
      <c r="H193" t="s">
        <v>24</v>
      </c>
      <c r="I193">
        <v>0.6</v>
      </c>
      <c r="J193">
        <f t="shared" si="3"/>
        <v>0.6333000000000002</v>
      </c>
    </row>
    <row r="194" spans="1:10" x14ac:dyDescent="0.25">
      <c r="A194" t="s">
        <v>14</v>
      </c>
      <c r="B194">
        <v>0</v>
      </c>
      <c r="C194">
        <v>172</v>
      </c>
      <c r="D194">
        <v>4</v>
      </c>
      <c r="E194">
        <v>63</v>
      </c>
      <c r="F194" s="1">
        <v>41513.031423611108</v>
      </c>
      <c r="G194">
        <v>0.56999999999999995</v>
      </c>
      <c r="H194" t="s">
        <v>12</v>
      </c>
      <c r="I194">
        <v>0.56999999999999995</v>
      </c>
      <c r="J194">
        <f t="shared" si="3"/>
        <v>0.60163500000000014</v>
      </c>
    </row>
    <row r="195" spans="1:10" x14ac:dyDescent="0.25">
      <c r="A195" t="s">
        <v>14</v>
      </c>
      <c r="B195">
        <v>0</v>
      </c>
      <c r="C195">
        <v>180</v>
      </c>
      <c r="D195">
        <v>4</v>
      </c>
      <c r="E195">
        <v>63</v>
      </c>
      <c r="F195" s="1">
        <v>41513.052268518521</v>
      </c>
      <c r="G195">
        <v>0.62</v>
      </c>
      <c r="H195" t="s">
        <v>10</v>
      </c>
      <c r="I195">
        <v>0.59</v>
      </c>
      <c r="J195">
        <f t="shared" si="3"/>
        <v>0.62274500000000022</v>
      </c>
    </row>
    <row r="196" spans="1:10" x14ac:dyDescent="0.25">
      <c r="A196" t="s">
        <v>14</v>
      </c>
      <c r="B196">
        <v>0</v>
      </c>
      <c r="C196">
        <v>188</v>
      </c>
      <c r="D196">
        <v>4</v>
      </c>
      <c r="E196">
        <v>62</v>
      </c>
      <c r="F196" s="1">
        <v>41513.07309027778</v>
      </c>
      <c r="G196">
        <v>0.6</v>
      </c>
      <c r="H196" t="s">
        <v>12</v>
      </c>
      <c r="I196">
        <v>0.6</v>
      </c>
      <c r="J196">
        <f t="shared" si="3"/>
        <v>0.6333000000000002</v>
      </c>
    </row>
    <row r="197" spans="1:10" x14ac:dyDescent="0.25">
      <c r="A197" t="s">
        <v>14</v>
      </c>
      <c r="B197">
        <v>0</v>
      </c>
      <c r="C197">
        <v>196</v>
      </c>
      <c r="D197">
        <v>4</v>
      </c>
      <c r="E197">
        <v>63</v>
      </c>
      <c r="F197" s="1">
        <v>41513.093923611108</v>
      </c>
      <c r="G197">
        <v>0.57999999999999996</v>
      </c>
      <c r="H197" t="s">
        <v>12</v>
      </c>
      <c r="I197">
        <v>0.57999999999999996</v>
      </c>
      <c r="J197">
        <f t="shared" si="3"/>
        <v>0.61219000000000012</v>
      </c>
    </row>
    <row r="198" spans="1:10" x14ac:dyDescent="0.25">
      <c r="A198" t="s">
        <v>14</v>
      </c>
      <c r="B198">
        <v>0</v>
      </c>
      <c r="C198">
        <v>204</v>
      </c>
      <c r="D198">
        <v>4</v>
      </c>
      <c r="E198">
        <v>63</v>
      </c>
      <c r="F198" s="1">
        <v>41513.114756944444</v>
      </c>
      <c r="G198">
        <v>0.59</v>
      </c>
      <c r="H198" t="s">
        <v>10</v>
      </c>
      <c r="I198">
        <v>0.57999999999999996</v>
      </c>
      <c r="J198">
        <f t="shared" si="3"/>
        <v>0.61219000000000012</v>
      </c>
    </row>
    <row r="199" spans="1:10" x14ac:dyDescent="0.25">
      <c r="A199" t="s">
        <v>14</v>
      </c>
      <c r="B199">
        <v>0</v>
      </c>
      <c r="C199">
        <v>212</v>
      </c>
      <c r="D199">
        <v>4</v>
      </c>
      <c r="E199">
        <v>63</v>
      </c>
      <c r="F199" s="1">
        <v>41513.135601851849</v>
      </c>
      <c r="G199">
        <v>0.59</v>
      </c>
      <c r="H199" t="s">
        <v>12</v>
      </c>
      <c r="I199">
        <v>0.59</v>
      </c>
      <c r="J199">
        <f t="shared" si="3"/>
        <v>0.62274500000000022</v>
      </c>
    </row>
    <row r="200" spans="1:10" x14ac:dyDescent="0.25">
      <c r="A200" t="s">
        <v>14</v>
      </c>
      <c r="B200">
        <v>0</v>
      </c>
      <c r="C200">
        <v>220</v>
      </c>
      <c r="D200">
        <v>4</v>
      </c>
      <c r="E200">
        <v>62</v>
      </c>
      <c r="F200" s="1">
        <v>41513.156423611108</v>
      </c>
      <c r="G200">
        <v>0.55000000000000004</v>
      </c>
      <c r="H200" t="s">
        <v>12</v>
      </c>
      <c r="I200">
        <v>0.55000000000000004</v>
      </c>
      <c r="J200">
        <f t="shared" si="3"/>
        <v>0.58052500000000018</v>
      </c>
    </row>
    <row r="201" spans="1:10" x14ac:dyDescent="0.25">
      <c r="A201" t="s">
        <v>14</v>
      </c>
      <c r="B201">
        <v>0</v>
      </c>
      <c r="C201">
        <v>228</v>
      </c>
      <c r="D201">
        <v>4</v>
      </c>
      <c r="E201">
        <v>61</v>
      </c>
      <c r="F201" s="1">
        <v>41513.177256944444</v>
      </c>
      <c r="G201">
        <v>0.53</v>
      </c>
      <c r="H201" t="s">
        <v>12</v>
      </c>
      <c r="I201">
        <v>0.53</v>
      </c>
      <c r="J201">
        <f t="shared" si="3"/>
        <v>0.55941500000000022</v>
      </c>
    </row>
    <row r="202" spans="1:10" x14ac:dyDescent="0.25">
      <c r="A202" t="s">
        <v>14</v>
      </c>
      <c r="B202">
        <v>0</v>
      </c>
      <c r="C202">
        <v>236</v>
      </c>
      <c r="D202">
        <v>4</v>
      </c>
      <c r="E202">
        <v>64</v>
      </c>
      <c r="F202" s="1">
        <v>41513.19809027778</v>
      </c>
      <c r="G202">
        <v>0.54</v>
      </c>
      <c r="H202" t="s">
        <v>12</v>
      </c>
      <c r="I202">
        <v>0.54</v>
      </c>
      <c r="J202">
        <f t="shared" si="3"/>
        <v>0.5699700000000002</v>
      </c>
    </row>
    <row r="203" spans="1:10" x14ac:dyDescent="0.25">
      <c r="A203" t="s">
        <v>14</v>
      </c>
      <c r="B203">
        <v>0</v>
      </c>
      <c r="C203">
        <v>244</v>
      </c>
      <c r="D203">
        <v>4</v>
      </c>
      <c r="E203">
        <v>62</v>
      </c>
      <c r="F203" s="1">
        <v>41513.218935185185</v>
      </c>
      <c r="G203">
        <v>0.59</v>
      </c>
      <c r="H203" t="s">
        <v>10</v>
      </c>
      <c r="I203">
        <v>0.53</v>
      </c>
      <c r="J203">
        <f t="shared" si="3"/>
        <v>0.55941500000000022</v>
      </c>
    </row>
    <row r="204" spans="1:10" x14ac:dyDescent="0.25">
      <c r="A204" t="s">
        <v>14</v>
      </c>
      <c r="B204">
        <v>0</v>
      </c>
      <c r="C204">
        <v>252</v>
      </c>
      <c r="D204">
        <v>4</v>
      </c>
      <c r="E204">
        <v>63</v>
      </c>
      <c r="F204" s="1">
        <v>41513.239756944444</v>
      </c>
      <c r="G204">
        <v>0.65</v>
      </c>
      <c r="H204" t="s">
        <v>21</v>
      </c>
      <c r="I204">
        <v>0.56999999999999995</v>
      </c>
      <c r="J204">
        <f t="shared" si="3"/>
        <v>0.60163500000000014</v>
      </c>
    </row>
    <row r="205" spans="1:10" x14ac:dyDescent="0.25">
      <c r="A205" t="s">
        <v>14</v>
      </c>
      <c r="B205">
        <v>0</v>
      </c>
      <c r="C205">
        <v>260</v>
      </c>
      <c r="D205">
        <v>4</v>
      </c>
      <c r="E205">
        <v>62</v>
      </c>
      <c r="F205" s="1">
        <v>41513.260601851849</v>
      </c>
      <c r="G205">
        <v>0.57999999999999996</v>
      </c>
      <c r="H205" t="s">
        <v>12</v>
      </c>
      <c r="I205">
        <v>0.57999999999999996</v>
      </c>
      <c r="J205">
        <f t="shared" si="3"/>
        <v>0.61219000000000012</v>
      </c>
    </row>
    <row r="206" spans="1:10" x14ac:dyDescent="0.25">
      <c r="A206" t="s">
        <v>14</v>
      </c>
      <c r="B206">
        <v>0</v>
      </c>
      <c r="C206">
        <v>268</v>
      </c>
      <c r="D206">
        <v>4</v>
      </c>
      <c r="E206">
        <v>62</v>
      </c>
      <c r="F206" s="1">
        <v>41513.281446759262</v>
      </c>
      <c r="G206">
        <v>0.53</v>
      </c>
      <c r="H206" t="s">
        <v>10</v>
      </c>
      <c r="I206">
        <v>0.52</v>
      </c>
      <c r="J206">
        <f t="shared" si="3"/>
        <v>0.54886000000000024</v>
      </c>
    </row>
    <row r="207" spans="1:10" x14ac:dyDescent="0.25">
      <c r="A207" t="s">
        <v>14</v>
      </c>
      <c r="B207">
        <v>0</v>
      </c>
      <c r="C207">
        <v>276</v>
      </c>
      <c r="D207">
        <v>4</v>
      </c>
      <c r="E207">
        <v>62</v>
      </c>
      <c r="F207" s="1">
        <v>41513.30228009259</v>
      </c>
      <c r="G207">
        <v>0.49</v>
      </c>
      <c r="H207" t="s">
        <v>20</v>
      </c>
      <c r="I207">
        <v>0.48</v>
      </c>
      <c r="J207">
        <f t="shared" si="3"/>
        <v>0.50664000000000009</v>
      </c>
    </row>
    <row r="208" spans="1:10" x14ac:dyDescent="0.25">
      <c r="A208" t="s">
        <v>14</v>
      </c>
      <c r="B208">
        <v>0</v>
      </c>
      <c r="C208">
        <v>284</v>
      </c>
      <c r="D208">
        <v>4</v>
      </c>
      <c r="E208">
        <v>62</v>
      </c>
      <c r="F208" s="1">
        <v>41513.323101851849</v>
      </c>
      <c r="G208">
        <v>0.54</v>
      </c>
      <c r="H208" t="s">
        <v>19</v>
      </c>
      <c r="I208">
        <v>0.54</v>
      </c>
      <c r="J208">
        <f t="shared" si="3"/>
        <v>0.5699700000000002</v>
      </c>
    </row>
    <row r="209" spans="1:10" x14ac:dyDescent="0.25">
      <c r="A209" t="s">
        <v>14</v>
      </c>
      <c r="B209">
        <v>0</v>
      </c>
      <c r="C209">
        <v>292</v>
      </c>
      <c r="D209">
        <v>4</v>
      </c>
      <c r="E209">
        <v>62</v>
      </c>
      <c r="F209" s="1">
        <v>41513.343923611108</v>
      </c>
      <c r="G209">
        <v>0.65</v>
      </c>
      <c r="H209" t="s">
        <v>24</v>
      </c>
      <c r="I209">
        <v>0.53</v>
      </c>
      <c r="J209">
        <f t="shared" si="3"/>
        <v>0.55941500000000022</v>
      </c>
    </row>
    <row r="210" spans="1:10" x14ac:dyDescent="0.25">
      <c r="A210" t="s">
        <v>14</v>
      </c>
      <c r="B210">
        <v>0</v>
      </c>
      <c r="C210">
        <v>300</v>
      </c>
      <c r="D210">
        <v>4</v>
      </c>
      <c r="E210">
        <v>62</v>
      </c>
      <c r="F210" s="1">
        <v>41513.36478009259</v>
      </c>
      <c r="G210">
        <v>0.51</v>
      </c>
      <c r="H210" t="s">
        <v>19</v>
      </c>
      <c r="I210">
        <v>0.51</v>
      </c>
      <c r="J210">
        <f t="shared" si="3"/>
        <v>0.53830500000000014</v>
      </c>
    </row>
    <row r="211" spans="1:10" x14ac:dyDescent="0.25">
      <c r="A211" t="s">
        <v>14</v>
      </c>
      <c r="B211">
        <v>0</v>
      </c>
      <c r="C211">
        <v>308</v>
      </c>
      <c r="D211">
        <v>4</v>
      </c>
      <c r="E211">
        <v>62</v>
      </c>
      <c r="F211" s="1">
        <v>41513.38559027778</v>
      </c>
      <c r="G211">
        <v>0.49</v>
      </c>
      <c r="H211" t="s">
        <v>10</v>
      </c>
      <c r="I211">
        <v>0.47</v>
      </c>
      <c r="J211">
        <f t="shared" si="3"/>
        <v>0.49608500000000011</v>
      </c>
    </row>
    <row r="212" spans="1:10" x14ac:dyDescent="0.25">
      <c r="A212" t="s">
        <v>14</v>
      </c>
      <c r="B212">
        <v>0</v>
      </c>
      <c r="C212">
        <v>316</v>
      </c>
      <c r="D212">
        <v>4</v>
      </c>
      <c r="E212">
        <v>62</v>
      </c>
      <c r="F212" s="1">
        <v>41513.406423611108</v>
      </c>
      <c r="G212">
        <v>0.61</v>
      </c>
      <c r="H212" t="s">
        <v>21</v>
      </c>
      <c r="I212">
        <v>0.54</v>
      </c>
      <c r="J212">
        <f t="shared" si="3"/>
        <v>0.5699700000000002</v>
      </c>
    </row>
    <row r="213" spans="1:10" x14ac:dyDescent="0.25">
      <c r="A213" t="s">
        <v>14</v>
      </c>
      <c r="B213">
        <v>0</v>
      </c>
      <c r="C213">
        <v>4</v>
      </c>
      <c r="D213">
        <v>4</v>
      </c>
      <c r="E213">
        <v>61</v>
      </c>
      <c r="F213" s="1">
        <v>41513.450937499998</v>
      </c>
      <c r="G213">
        <v>2.39</v>
      </c>
      <c r="H213" t="s">
        <v>23</v>
      </c>
      <c r="I213">
        <v>0.17</v>
      </c>
      <c r="J213">
        <f t="shared" si="3"/>
        <v>0.17943500000000007</v>
      </c>
    </row>
    <row r="214" spans="1:10" x14ac:dyDescent="0.25">
      <c r="A214" t="s">
        <v>14</v>
      </c>
      <c r="B214">
        <v>0</v>
      </c>
      <c r="C214">
        <v>12</v>
      </c>
      <c r="D214">
        <v>4</v>
      </c>
      <c r="E214">
        <v>61</v>
      </c>
      <c r="F214" s="1">
        <v>41513.471701388888</v>
      </c>
      <c r="G214">
        <v>0.27</v>
      </c>
      <c r="H214" t="s">
        <v>21</v>
      </c>
      <c r="I214">
        <v>0.24</v>
      </c>
      <c r="J214">
        <f t="shared" si="3"/>
        <v>0.25332000000000005</v>
      </c>
    </row>
    <row r="215" spans="1:10" x14ac:dyDescent="0.25">
      <c r="A215" t="s">
        <v>14</v>
      </c>
      <c r="B215">
        <v>0</v>
      </c>
      <c r="C215">
        <v>20</v>
      </c>
      <c r="D215">
        <v>4</v>
      </c>
      <c r="E215">
        <v>61</v>
      </c>
      <c r="F215" s="1">
        <v>41513.492546296293</v>
      </c>
      <c r="G215">
        <v>0.19</v>
      </c>
      <c r="H215" t="s">
        <v>20</v>
      </c>
      <c r="I215">
        <v>0.18</v>
      </c>
      <c r="J215">
        <f t="shared" si="3"/>
        <v>0.18999000000000005</v>
      </c>
    </row>
    <row r="216" spans="1:10" x14ac:dyDescent="0.25">
      <c r="A216" t="s">
        <v>14</v>
      </c>
      <c r="B216">
        <v>0</v>
      </c>
      <c r="C216">
        <v>28</v>
      </c>
      <c r="D216">
        <v>4</v>
      </c>
      <c r="E216">
        <v>61</v>
      </c>
      <c r="F216" s="1">
        <v>41513.513368055559</v>
      </c>
      <c r="G216">
        <v>0.18</v>
      </c>
      <c r="H216" t="s">
        <v>22</v>
      </c>
      <c r="I216">
        <v>0.18</v>
      </c>
      <c r="J216">
        <f t="shared" si="3"/>
        <v>0.18999000000000005</v>
      </c>
    </row>
    <row r="217" spans="1:10" x14ac:dyDescent="0.25">
      <c r="A217" t="s">
        <v>14</v>
      </c>
      <c r="B217">
        <v>0</v>
      </c>
      <c r="C217">
        <v>36</v>
      </c>
      <c r="D217">
        <v>4</v>
      </c>
      <c r="E217">
        <v>61</v>
      </c>
      <c r="F217" s="1">
        <v>41513.534224537034</v>
      </c>
      <c r="G217">
        <v>0.21</v>
      </c>
      <c r="H217" t="s">
        <v>10</v>
      </c>
      <c r="I217">
        <v>0.21</v>
      </c>
      <c r="J217">
        <f t="shared" si="3"/>
        <v>0.22165500000000007</v>
      </c>
    </row>
    <row r="218" spans="1:10" x14ac:dyDescent="0.25">
      <c r="A218" t="s">
        <v>14</v>
      </c>
      <c r="B218">
        <v>0</v>
      </c>
      <c r="C218">
        <v>44</v>
      </c>
      <c r="D218">
        <v>4</v>
      </c>
      <c r="E218">
        <v>61</v>
      </c>
      <c r="F218" s="1">
        <v>41513.555034722223</v>
      </c>
      <c r="G218">
        <v>0.15</v>
      </c>
      <c r="H218" t="s">
        <v>19</v>
      </c>
      <c r="I218">
        <v>0.17</v>
      </c>
      <c r="J218">
        <f t="shared" si="3"/>
        <v>0.17943500000000007</v>
      </c>
    </row>
    <row r="219" spans="1:10" x14ac:dyDescent="0.25">
      <c r="A219" t="s">
        <v>14</v>
      </c>
      <c r="B219">
        <v>0</v>
      </c>
      <c r="C219">
        <v>52</v>
      </c>
      <c r="D219">
        <v>4</v>
      </c>
      <c r="E219">
        <v>61</v>
      </c>
      <c r="F219" s="1">
        <v>41513.575879629629</v>
      </c>
      <c r="G219">
        <v>0.23</v>
      </c>
      <c r="H219" t="s">
        <v>10</v>
      </c>
      <c r="I219">
        <v>0.22</v>
      </c>
      <c r="J219">
        <f t="shared" si="3"/>
        <v>0.23221000000000008</v>
      </c>
    </row>
    <row r="220" spans="1:10" x14ac:dyDescent="0.25">
      <c r="A220" t="s">
        <v>14</v>
      </c>
      <c r="B220">
        <v>0</v>
      </c>
      <c r="C220">
        <v>60</v>
      </c>
      <c r="D220">
        <v>4</v>
      </c>
      <c r="E220">
        <v>61</v>
      </c>
      <c r="F220" s="1">
        <v>41513.596701388888</v>
      </c>
      <c r="G220">
        <v>0.23</v>
      </c>
      <c r="H220" t="s">
        <v>19</v>
      </c>
      <c r="I220">
        <v>0.21</v>
      </c>
      <c r="J220">
        <f t="shared" si="3"/>
        <v>0.22165500000000007</v>
      </c>
    </row>
    <row r="221" spans="1:10" x14ac:dyDescent="0.25">
      <c r="A221" t="s">
        <v>14</v>
      </c>
      <c r="B221">
        <v>0</v>
      </c>
      <c r="C221">
        <v>68</v>
      </c>
      <c r="D221">
        <v>4</v>
      </c>
      <c r="E221">
        <v>61</v>
      </c>
      <c r="F221" s="1">
        <v>41513.617546296293</v>
      </c>
      <c r="G221">
        <v>0.39</v>
      </c>
      <c r="H221" t="s">
        <v>23</v>
      </c>
      <c r="I221">
        <v>0.26</v>
      </c>
      <c r="J221">
        <f t="shared" si="3"/>
        <v>0.27443000000000012</v>
      </c>
    </row>
    <row r="222" spans="1:10" x14ac:dyDescent="0.25">
      <c r="A222" t="s">
        <v>14</v>
      </c>
      <c r="B222">
        <v>0</v>
      </c>
      <c r="C222">
        <v>76</v>
      </c>
      <c r="D222">
        <v>4</v>
      </c>
      <c r="E222">
        <v>61</v>
      </c>
      <c r="F222" s="1">
        <v>41513.638368055559</v>
      </c>
      <c r="G222">
        <v>0.33</v>
      </c>
      <c r="H222" t="s">
        <v>19</v>
      </c>
      <c r="I222">
        <v>0.28000000000000003</v>
      </c>
      <c r="J222">
        <f t="shared" si="3"/>
        <v>0.29554000000000014</v>
      </c>
    </row>
    <row r="223" spans="1:10" x14ac:dyDescent="0.25">
      <c r="A223" t="s">
        <v>14</v>
      </c>
      <c r="B223">
        <v>0</v>
      </c>
      <c r="C223">
        <v>84</v>
      </c>
      <c r="D223">
        <v>4</v>
      </c>
      <c r="E223">
        <v>61</v>
      </c>
      <c r="F223" s="1">
        <v>41513.659212962964</v>
      </c>
      <c r="G223">
        <v>0.31</v>
      </c>
      <c r="H223" t="s">
        <v>19</v>
      </c>
      <c r="I223">
        <v>0.26</v>
      </c>
      <c r="J223">
        <f t="shared" si="3"/>
        <v>0.27443000000000012</v>
      </c>
    </row>
    <row r="224" spans="1:10" x14ac:dyDescent="0.25">
      <c r="A224" t="s">
        <v>14</v>
      </c>
      <c r="B224">
        <v>0</v>
      </c>
      <c r="C224">
        <v>92</v>
      </c>
      <c r="D224">
        <v>4</v>
      </c>
      <c r="E224">
        <v>61</v>
      </c>
      <c r="F224" s="1">
        <v>41513.680034722223</v>
      </c>
      <c r="G224">
        <v>0.3</v>
      </c>
      <c r="H224" t="s">
        <v>20</v>
      </c>
      <c r="I224">
        <v>0.28000000000000003</v>
      </c>
      <c r="J224">
        <f t="shared" si="3"/>
        <v>0.29554000000000014</v>
      </c>
    </row>
    <row r="225" spans="1:10" x14ac:dyDescent="0.25">
      <c r="A225" t="s">
        <v>14</v>
      </c>
      <c r="B225">
        <v>0</v>
      </c>
      <c r="C225">
        <v>100</v>
      </c>
      <c r="D225">
        <v>4</v>
      </c>
      <c r="E225">
        <v>61</v>
      </c>
      <c r="F225" s="1">
        <v>41513.700868055559</v>
      </c>
      <c r="G225">
        <v>0.34</v>
      </c>
      <c r="H225" t="s">
        <v>22</v>
      </c>
      <c r="I225">
        <v>0.34</v>
      </c>
      <c r="J225">
        <f t="shared" si="3"/>
        <v>0.35887000000000013</v>
      </c>
    </row>
    <row r="226" spans="1:10" x14ac:dyDescent="0.25">
      <c r="A226" t="s">
        <v>14</v>
      </c>
      <c r="B226">
        <v>0</v>
      </c>
      <c r="C226">
        <v>108</v>
      </c>
      <c r="D226">
        <v>4</v>
      </c>
      <c r="E226">
        <v>61</v>
      </c>
      <c r="F226" s="1">
        <v>41513.721701388888</v>
      </c>
      <c r="G226">
        <v>0.34</v>
      </c>
      <c r="H226" t="s">
        <v>12</v>
      </c>
      <c r="I226">
        <v>0.34</v>
      </c>
      <c r="J226">
        <f t="shared" si="3"/>
        <v>0.35887000000000013</v>
      </c>
    </row>
    <row r="227" spans="1:10" x14ac:dyDescent="0.25">
      <c r="A227" t="s">
        <v>14</v>
      </c>
      <c r="B227">
        <v>0</v>
      </c>
      <c r="C227">
        <v>116</v>
      </c>
      <c r="D227">
        <v>4</v>
      </c>
      <c r="E227">
        <v>61</v>
      </c>
      <c r="F227" s="1">
        <v>41513.742534722223</v>
      </c>
      <c r="G227">
        <v>0.35</v>
      </c>
      <c r="H227" t="s">
        <v>20</v>
      </c>
      <c r="I227">
        <v>0.35</v>
      </c>
      <c r="J227">
        <f t="shared" si="3"/>
        <v>0.36942500000000011</v>
      </c>
    </row>
    <row r="228" spans="1:10" x14ac:dyDescent="0.25">
      <c r="A228" t="s">
        <v>14</v>
      </c>
      <c r="B228">
        <v>0</v>
      </c>
      <c r="C228">
        <v>124</v>
      </c>
      <c r="D228">
        <v>4</v>
      </c>
      <c r="E228">
        <v>61</v>
      </c>
      <c r="F228" s="1">
        <v>41513.763356481482</v>
      </c>
      <c r="G228">
        <v>0.33</v>
      </c>
      <c r="H228" t="s">
        <v>21</v>
      </c>
      <c r="I228">
        <v>0.31</v>
      </c>
      <c r="J228">
        <f t="shared" si="3"/>
        <v>0.32720500000000008</v>
      </c>
    </row>
    <row r="229" spans="1:10" x14ac:dyDescent="0.25">
      <c r="A229" t="s">
        <v>14</v>
      </c>
      <c r="B229">
        <v>0</v>
      </c>
      <c r="C229">
        <v>132</v>
      </c>
      <c r="D229">
        <v>4</v>
      </c>
      <c r="E229">
        <v>61</v>
      </c>
      <c r="F229" s="1">
        <v>41513.784201388888</v>
      </c>
      <c r="G229">
        <v>0.37</v>
      </c>
      <c r="H229" t="s">
        <v>26</v>
      </c>
      <c r="I229">
        <v>0.35</v>
      </c>
      <c r="J229">
        <f t="shared" si="3"/>
        <v>0.36942500000000011</v>
      </c>
    </row>
    <row r="230" spans="1:10" x14ac:dyDescent="0.25">
      <c r="A230" t="s">
        <v>15</v>
      </c>
      <c r="B230">
        <v>0</v>
      </c>
      <c r="C230">
        <v>5</v>
      </c>
      <c r="D230">
        <v>5</v>
      </c>
      <c r="E230">
        <v>62</v>
      </c>
      <c r="F230" s="1">
        <v>41512.595358796294</v>
      </c>
      <c r="G230">
        <v>0.69</v>
      </c>
      <c r="H230" t="s">
        <v>12</v>
      </c>
      <c r="I230">
        <v>0.69</v>
      </c>
      <c r="J230">
        <f>I230*$R$11</f>
        <v>0.57338999999999996</v>
      </c>
    </row>
    <row r="231" spans="1:10" x14ac:dyDescent="0.25">
      <c r="A231" t="s">
        <v>15</v>
      </c>
      <c r="B231">
        <v>0</v>
      </c>
      <c r="C231">
        <v>13</v>
      </c>
      <c r="D231">
        <v>5</v>
      </c>
      <c r="E231">
        <v>62</v>
      </c>
      <c r="F231" s="1">
        <v>41512.61550925926</v>
      </c>
      <c r="G231">
        <v>0.63</v>
      </c>
      <c r="H231" t="s">
        <v>12</v>
      </c>
      <c r="I231">
        <v>0.63</v>
      </c>
      <c r="J231">
        <f t="shared" ref="J231:J286" si="4">I231*$R$11</f>
        <v>0.52352999999999994</v>
      </c>
    </row>
    <row r="232" spans="1:10" x14ac:dyDescent="0.25">
      <c r="A232" t="s">
        <v>15</v>
      </c>
      <c r="B232">
        <v>0</v>
      </c>
      <c r="C232">
        <v>21</v>
      </c>
      <c r="D232">
        <v>5</v>
      </c>
      <c r="E232">
        <v>62</v>
      </c>
      <c r="F232" s="1">
        <v>41512.636354166665</v>
      </c>
      <c r="G232">
        <v>0.62</v>
      </c>
      <c r="H232" t="s">
        <v>12</v>
      </c>
      <c r="I232">
        <v>0.62</v>
      </c>
      <c r="J232">
        <f t="shared" si="4"/>
        <v>0.51522000000000001</v>
      </c>
    </row>
    <row r="233" spans="1:10" x14ac:dyDescent="0.25">
      <c r="A233" t="s">
        <v>15</v>
      </c>
      <c r="B233">
        <v>0</v>
      </c>
      <c r="C233">
        <v>29</v>
      </c>
      <c r="D233">
        <v>5</v>
      </c>
      <c r="E233">
        <v>62</v>
      </c>
      <c r="F233" s="1">
        <v>41512.657187500001</v>
      </c>
      <c r="G233">
        <v>0.57999999999999996</v>
      </c>
      <c r="H233" t="s">
        <v>12</v>
      </c>
      <c r="I233">
        <v>0.57999999999999996</v>
      </c>
      <c r="J233">
        <f t="shared" si="4"/>
        <v>0.48197999999999996</v>
      </c>
    </row>
    <row r="234" spans="1:10" x14ac:dyDescent="0.25">
      <c r="A234" t="s">
        <v>15</v>
      </c>
      <c r="B234">
        <v>0</v>
      </c>
      <c r="C234">
        <v>37</v>
      </c>
      <c r="D234">
        <v>5</v>
      </c>
      <c r="E234">
        <v>62</v>
      </c>
      <c r="F234" s="1">
        <v>41512.678020833337</v>
      </c>
      <c r="G234">
        <v>0.59</v>
      </c>
      <c r="H234" t="s">
        <v>12</v>
      </c>
      <c r="I234">
        <v>0.59</v>
      </c>
      <c r="J234">
        <f t="shared" si="4"/>
        <v>0.49028999999999995</v>
      </c>
    </row>
    <row r="235" spans="1:10" x14ac:dyDescent="0.25">
      <c r="A235" t="s">
        <v>15</v>
      </c>
      <c r="B235">
        <v>0</v>
      </c>
      <c r="C235">
        <v>45</v>
      </c>
      <c r="D235">
        <v>5</v>
      </c>
      <c r="E235">
        <v>62</v>
      </c>
      <c r="F235" s="1">
        <v>41512.698854166665</v>
      </c>
      <c r="G235">
        <v>0.56000000000000005</v>
      </c>
      <c r="H235" t="s">
        <v>12</v>
      </c>
      <c r="I235">
        <v>0.56000000000000005</v>
      </c>
      <c r="J235">
        <f t="shared" si="4"/>
        <v>0.46536</v>
      </c>
    </row>
    <row r="236" spans="1:10" x14ac:dyDescent="0.25">
      <c r="A236" t="s">
        <v>15</v>
      </c>
      <c r="B236">
        <v>0</v>
      </c>
      <c r="C236">
        <v>53</v>
      </c>
      <c r="D236">
        <v>5</v>
      </c>
      <c r="E236">
        <v>62</v>
      </c>
      <c r="F236" s="1">
        <v>41512.719687500001</v>
      </c>
      <c r="G236">
        <v>0.57999999999999996</v>
      </c>
      <c r="H236" t="s">
        <v>12</v>
      </c>
      <c r="I236">
        <v>0.57999999999999996</v>
      </c>
      <c r="J236">
        <f t="shared" si="4"/>
        <v>0.48197999999999996</v>
      </c>
    </row>
    <row r="237" spans="1:10" x14ac:dyDescent="0.25">
      <c r="A237" t="s">
        <v>15</v>
      </c>
      <c r="B237">
        <v>0</v>
      </c>
      <c r="C237">
        <v>61</v>
      </c>
      <c r="D237">
        <v>5</v>
      </c>
      <c r="E237">
        <v>62</v>
      </c>
      <c r="F237" s="1">
        <v>41512.74050925926</v>
      </c>
      <c r="G237">
        <v>0.55000000000000004</v>
      </c>
      <c r="H237" t="s">
        <v>12</v>
      </c>
      <c r="I237">
        <v>0.55000000000000004</v>
      </c>
      <c r="J237">
        <f t="shared" si="4"/>
        <v>0.45705000000000001</v>
      </c>
    </row>
    <row r="238" spans="1:10" x14ac:dyDescent="0.25">
      <c r="A238" t="s">
        <v>15</v>
      </c>
      <c r="B238">
        <v>0</v>
      </c>
      <c r="C238">
        <v>69</v>
      </c>
      <c r="D238">
        <v>5</v>
      </c>
      <c r="E238">
        <v>62</v>
      </c>
      <c r="F238" s="1">
        <v>41512.761342592596</v>
      </c>
      <c r="G238">
        <v>0.48</v>
      </c>
      <c r="H238" t="s">
        <v>12</v>
      </c>
      <c r="I238">
        <v>0.48</v>
      </c>
      <c r="J238">
        <f t="shared" si="4"/>
        <v>0.39887999999999996</v>
      </c>
    </row>
    <row r="239" spans="1:10" x14ac:dyDescent="0.25">
      <c r="A239" t="s">
        <v>15</v>
      </c>
      <c r="B239">
        <v>0</v>
      </c>
      <c r="C239">
        <v>77</v>
      </c>
      <c r="D239">
        <v>5</v>
      </c>
      <c r="E239">
        <v>63</v>
      </c>
      <c r="F239" s="1">
        <v>41512.782175925924</v>
      </c>
      <c r="G239">
        <v>0.52</v>
      </c>
      <c r="H239" t="s">
        <v>12</v>
      </c>
      <c r="I239">
        <v>0.52</v>
      </c>
      <c r="J239">
        <f t="shared" si="4"/>
        <v>0.43212</v>
      </c>
    </row>
    <row r="240" spans="1:10" x14ac:dyDescent="0.25">
      <c r="A240" t="s">
        <v>15</v>
      </c>
      <c r="B240">
        <v>0</v>
      </c>
      <c r="C240">
        <v>85</v>
      </c>
      <c r="D240">
        <v>5</v>
      </c>
      <c r="E240">
        <v>62</v>
      </c>
      <c r="F240" s="1">
        <v>41512.80300925926</v>
      </c>
      <c r="G240">
        <v>0.53</v>
      </c>
      <c r="H240" t="s">
        <v>12</v>
      </c>
      <c r="I240">
        <v>0.53</v>
      </c>
      <c r="J240">
        <f t="shared" si="4"/>
        <v>0.44042999999999999</v>
      </c>
    </row>
    <row r="241" spans="1:10" x14ac:dyDescent="0.25">
      <c r="A241" t="s">
        <v>15</v>
      </c>
      <c r="B241">
        <v>0</v>
      </c>
      <c r="C241">
        <v>93</v>
      </c>
      <c r="D241">
        <v>5</v>
      </c>
      <c r="E241">
        <v>62</v>
      </c>
      <c r="F241" s="1">
        <v>41512.823831018519</v>
      </c>
      <c r="G241">
        <v>0.53</v>
      </c>
      <c r="H241" t="s">
        <v>12</v>
      </c>
      <c r="I241">
        <v>0.53</v>
      </c>
      <c r="J241">
        <f t="shared" si="4"/>
        <v>0.44042999999999999</v>
      </c>
    </row>
    <row r="242" spans="1:10" x14ac:dyDescent="0.25">
      <c r="A242" t="s">
        <v>15</v>
      </c>
      <c r="B242">
        <v>0</v>
      </c>
      <c r="C242">
        <v>101</v>
      </c>
      <c r="D242">
        <v>5</v>
      </c>
      <c r="E242">
        <v>62</v>
      </c>
      <c r="F242" s="1">
        <v>41512.844664351855</v>
      </c>
      <c r="G242">
        <v>0.44</v>
      </c>
      <c r="H242" t="s">
        <v>12</v>
      </c>
      <c r="I242">
        <v>0.44</v>
      </c>
      <c r="J242">
        <f t="shared" si="4"/>
        <v>0.36563999999999997</v>
      </c>
    </row>
    <row r="243" spans="1:10" x14ac:dyDescent="0.25">
      <c r="A243" t="s">
        <v>15</v>
      </c>
      <c r="B243">
        <v>0</v>
      </c>
      <c r="C243">
        <v>109</v>
      </c>
      <c r="D243">
        <v>5</v>
      </c>
      <c r="E243">
        <v>62</v>
      </c>
      <c r="F243" s="1">
        <v>41512.865497685183</v>
      </c>
      <c r="G243">
        <v>0.51</v>
      </c>
      <c r="H243" t="s">
        <v>12</v>
      </c>
      <c r="I243">
        <v>0.51</v>
      </c>
      <c r="J243">
        <f t="shared" si="4"/>
        <v>0.42380999999999996</v>
      </c>
    </row>
    <row r="244" spans="1:10" x14ac:dyDescent="0.25">
      <c r="A244" t="s">
        <v>15</v>
      </c>
      <c r="B244">
        <v>0</v>
      </c>
      <c r="C244">
        <v>117</v>
      </c>
      <c r="D244">
        <v>5</v>
      </c>
      <c r="E244">
        <v>63</v>
      </c>
      <c r="F244" s="1">
        <v>41512.886354166665</v>
      </c>
      <c r="G244">
        <v>0.47</v>
      </c>
      <c r="H244" t="s">
        <v>12</v>
      </c>
      <c r="I244">
        <v>0.47</v>
      </c>
      <c r="J244">
        <f t="shared" si="4"/>
        <v>0.39056999999999997</v>
      </c>
    </row>
    <row r="245" spans="1:10" x14ac:dyDescent="0.25">
      <c r="A245" t="s">
        <v>15</v>
      </c>
      <c r="B245">
        <v>0</v>
      </c>
      <c r="C245">
        <v>125</v>
      </c>
      <c r="D245">
        <v>5</v>
      </c>
      <c r="E245">
        <v>63</v>
      </c>
      <c r="F245" s="1">
        <v>41512.907175925924</v>
      </c>
      <c r="G245">
        <v>0.48</v>
      </c>
      <c r="H245" t="s">
        <v>12</v>
      </c>
      <c r="I245">
        <v>0.48</v>
      </c>
      <c r="J245">
        <f t="shared" si="4"/>
        <v>0.39887999999999996</v>
      </c>
    </row>
    <row r="246" spans="1:10" x14ac:dyDescent="0.25">
      <c r="A246" t="s">
        <v>15</v>
      </c>
      <c r="B246">
        <v>0</v>
      </c>
      <c r="C246">
        <v>133</v>
      </c>
      <c r="D246">
        <v>5</v>
      </c>
      <c r="E246">
        <v>62</v>
      </c>
      <c r="F246" s="1">
        <v>41512.92800925926</v>
      </c>
      <c r="G246">
        <v>0.5</v>
      </c>
      <c r="H246" t="s">
        <v>12</v>
      </c>
      <c r="I246">
        <v>0.5</v>
      </c>
      <c r="J246">
        <f t="shared" si="4"/>
        <v>0.41549999999999998</v>
      </c>
    </row>
    <row r="247" spans="1:10" x14ac:dyDescent="0.25">
      <c r="A247" t="s">
        <v>15</v>
      </c>
      <c r="B247">
        <v>0</v>
      </c>
      <c r="C247">
        <v>141</v>
      </c>
      <c r="D247">
        <v>5</v>
      </c>
      <c r="E247">
        <v>62</v>
      </c>
      <c r="F247" s="1">
        <v>41512.948831018519</v>
      </c>
      <c r="G247">
        <v>0.47</v>
      </c>
      <c r="H247" t="s">
        <v>12</v>
      </c>
      <c r="I247">
        <v>0.47</v>
      </c>
      <c r="J247">
        <f t="shared" si="4"/>
        <v>0.39056999999999997</v>
      </c>
    </row>
    <row r="248" spans="1:10" x14ac:dyDescent="0.25">
      <c r="A248" t="s">
        <v>15</v>
      </c>
      <c r="B248">
        <v>0</v>
      </c>
      <c r="C248">
        <v>149</v>
      </c>
      <c r="D248">
        <v>5</v>
      </c>
      <c r="E248">
        <v>65</v>
      </c>
      <c r="F248" s="1">
        <v>41512.969687500001</v>
      </c>
      <c r="G248">
        <v>0.46</v>
      </c>
      <c r="H248" t="s">
        <v>12</v>
      </c>
      <c r="I248">
        <v>0.46</v>
      </c>
      <c r="J248">
        <f t="shared" si="4"/>
        <v>0.38225999999999999</v>
      </c>
    </row>
    <row r="249" spans="1:10" x14ac:dyDescent="0.25">
      <c r="A249" t="s">
        <v>15</v>
      </c>
      <c r="B249">
        <v>0</v>
      </c>
      <c r="C249">
        <v>157</v>
      </c>
      <c r="D249">
        <v>5</v>
      </c>
      <c r="E249">
        <v>63</v>
      </c>
      <c r="F249" s="1">
        <v>41512.99050925926</v>
      </c>
      <c r="G249">
        <v>0.45</v>
      </c>
      <c r="H249" t="s">
        <v>12</v>
      </c>
      <c r="I249">
        <v>0.45</v>
      </c>
      <c r="J249">
        <f t="shared" si="4"/>
        <v>0.37395</v>
      </c>
    </row>
    <row r="250" spans="1:10" x14ac:dyDescent="0.25">
      <c r="A250" t="s">
        <v>15</v>
      </c>
      <c r="B250">
        <v>0</v>
      </c>
      <c r="C250">
        <v>165</v>
      </c>
      <c r="D250">
        <v>5</v>
      </c>
      <c r="E250">
        <v>62</v>
      </c>
      <c r="F250" s="1">
        <v>41513.011365740742</v>
      </c>
      <c r="G250">
        <v>0.44</v>
      </c>
      <c r="H250" t="s">
        <v>12</v>
      </c>
      <c r="I250">
        <v>0.44</v>
      </c>
      <c r="J250">
        <f t="shared" si="4"/>
        <v>0.36563999999999997</v>
      </c>
    </row>
    <row r="251" spans="1:10" x14ac:dyDescent="0.25">
      <c r="A251" t="s">
        <v>15</v>
      </c>
      <c r="B251">
        <v>0</v>
      </c>
      <c r="C251">
        <v>173</v>
      </c>
      <c r="D251">
        <v>5</v>
      </c>
      <c r="E251">
        <v>62</v>
      </c>
      <c r="F251" s="1">
        <v>41513.032175925924</v>
      </c>
      <c r="G251">
        <v>0.48</v>
      </c>
      <c r="H251" t="s">
        <v>12</v>
      </c>
      <c r="I251">
        <v>0.48</v>
      </c>
      <c r="J251">
        <f t="shared" si="4"/>
        <v>0.39887999999999996</v>
      </c>
    </row>
    <row r="252" spans="1:10" x14ac:dyDescent="0.25">
      <c r="A252" t="s">
        <v>15</v>
      </c>
      <c r="B252">
        <v>0</v>
      </c>
      <c r="C252">
        <v>181</v>
      </c>
      <c r="D252">
        <v>5</v>
      </c>
      <c r="E252">
        <v>63</v>
      </c>
      <c r="F252" s="1">
        <v>41513.05300925926</v>
      </c>
      <c r="G252">
        <v>0.44</v>
      </c>
      <c r="H252" t="s">
        <v>12</v>
      </c>
      <c r="I252">
        <v>0.44</v>
      </c>
      <c r="J252">
        <f t="shared" si="4"/>
        <v>0.36563999999999997</v>
      </c>
    </row>
    <row r="253" spans="1:10" x14ac:dyDescent="0.25">
      <c r="A253" t="s">
        <v>15</v>
      </c>
      <c r="B253">
        <v>0</v>
      </c>
      <c r="C253">
        <v>189</v>
      </c>
      <c r="D253">
        <v>5</v>
      </c>
      <c r="E253">
        <v>62</v>
      </c>
      <c r="F253" s="1">
        <v>41513.073842592596</v>
      </c>
      <c r="G253">
        <v>0.39</v>
      </c>
      <c r="H253" t="s">
        <v>12</v>
      </c>
      <c r="I253">
        <v>0.39</v>
      </c>
      <c r="J253">
        <f t="shared" si="4"/>
        <v>0.32408999999999999</v>
      </c>
    </row>
    <row r="254" spans="1:10" x14ac:dyDescent="0.25">
      <c r="A254" t="s">
        <v>15</v>
      </c>
      <c r="B254">
        <v>0</v>
      </c>
      <c r="C254">
        <v>197</v>
      </c>
      <c r="D254">
        <v>5</v>
      </c>
      <c r="E254">
        <v>62</v>
      </c>
      <c r="F254" s="1">
        <v>41513.094675925924</v>
      </c>
      <c r="G254">
        <v>0.45</v>
      </c>
      <c r="H254" t="s">
        <v>12</v>
      </c>
      <c r="I254">
        <v>0.45</v>
      </c>
      <c r="J254">
        <f t="shared" si="4"/>
        <v>0.37395</v>
      </c>
    </row>
    <row r="255" spans="1:10" x14ac:dyDescent="0.25">
      <c r="A255" t="s">
        <v>15</v>
      </c>
      <c r="B255">
        <v>0</v>
      </c>
      <c r="C255">
        <v>205</v>
      </c>
      <c r="D255">
        <v>5</v>
      </c>
      <c r="E255">
        <v>63</v>
      </c>
      <c r="F255" s="1">
        <v>41513.11550925926</v>
      </c>
      <c r="G255">
        <v>0.45</v>
      </c>
      <c r="H255" t="s">
        <v>12</v>
      </c>
      <c r="I255">
        <v>0.45</v>
      </c>
      <c r="J255">
        <f t="shared" si="4"/>
        <v>0.37395</v>
      </c>
    </row>
    <row r="256" spans="1:10" x14ac:dyDescent="0.25">
      <c r="A256" t="s">
        <v>15</v>
      </c>
      <c r="B256">
        <v>0</v>
      </c>
      <c r="C256">
        <v>213</v>
      </c>
      <c r="D256">
        <v>5</v>
      </c>
      <c r="E256">
        <v>63</v>
      </c>
      <c r="F256" s="1">
        <v>41513.136354166665</v>
      </c>
      <c r="G256">
        <v>0.41</v>
      </c>
      <c r="H256" t="s">
        <v>12</v>
      </c>
      <c r="I256">
        <v>0.41</v>
      </c>
      <c r="J256">
        <f t="shared" si="4"/>
        <v>0.34070999999999996</v>
      </c>
    </row>
    <row r="257" spans="1:10" x14ac:dyDescent="0.25">
      <c r="A257" t="s">
        <v>15</v>
      </c>
      <c r="B257">
        <v>0</v>
      </c>
      <c r="C257">
        <v>221</v>
      </c>
      <c r="D257">
        <v>5</v>
      </c>
      <c r="E257">
        <v>62</v>
      </c>
      <c r="F257" s="1">
        <v>41513.157175925924</v>
      </c>
      <c r="G257">
        <v>0.46</v>
      </c>
      <c r="H257" t="s">
        <v>12</v>
      </c>
      <c r="I257">
        <v>0.46</v>
      </c>
      <c r="J257">
        <f t="shared" si="4"/>
        <v>0.38225999999999999</v>
      </c>
    </row>
    <row r="258" spans="1:10" x14ac:dyDescent="0.25">
      <c r="A258" t="s">
        <v>15</v>
      </c>
      <c r="B258">
        <v>0</v>
      </c>
      <c r="C258">
        <v>229</v>
      </c>
      <c r="D258">
        <v>5</v>
      </c>
      <c r="E258">
        <v>62</v>
      </c>
      <c r="F258" s="1">
        <v>41513.17800925926</v>
      </c>
      <c r="G258">
        <v>0.43</v>
      </c>
      <c r="H258" t="s">
        <v>12</v>
      </c>
      <c r="I258">
        <v>0.43</v>
      </c>
      <c r="J258">
        <f t="shared" si="4"/>
        <v>0.35732999999999998</v>
      </c>
    </row>
    <row r="259" spans="1:10" x14ac:dyDescent="0.25">
      <c r="A259" t="s">
        <v>15</v>
      </c>
      <c r="B259">
        <v>0</v>
      </c>
      <c r="C259">
        <v>237</v>
      </c>
      <c r="D259">
        <v>5</v>
      </c>
      <c r="E259">
        <v>62</v>
      </c>
      <c r="F259" s="1">
        <v>41513.198842592596</v>
      </c>
      <c r="G259">
        <v>0.41</v>
      </c>
      <c r="H259" t="s">
        <v>12</v>
      </c>
      <c r="I259">
        <v>0.41</v>
      </c>
      <c r="J259">
        <f t="shared" si="4"/>
        <v>0.34070999999999996</v>
      </c>
    </row>
    <row r="260" spans="1:10" x14ac:dyDescent="0.25">
      <c r="A260" t="s">
        <v>15</v>
      </c>
      <c r="B260">
        <v>0</v>
      </c>
      <c r="C260">
        <v>245</v>
      </c>
      <c r="D260">
        <v>5</v>
      </c>
      <c r="E260">
        <v>62</v>
      </c>
      <c r="F260" s="1">
        <v>41513.219675925924</v>
      </c>
      <c r="G260">
        <v>0.4</v>
      </c>
      <c r="H260" t="s">
        <v>12</v>
      </c>
      <c r="I260">
        <v>0.4</v>
      </c>
      <c r="J260">
        <f t="shared" si="4"/>
        <v>0.33240000000000003</v>
      </c>
    </row>
    <row r="261" spans="1:10" x14ac:dyDescent="0.25">
      <c r="A261" t="s">
        <v>15</v>
      </c>
      <c r="B261">
        <v>0</v>
      </c>
      <c r="C261">
        <v>253</v>
      </c>
      <c r="D261">
        <v>5</v>
      </c>
      <c r="E261">
        <v>61</v>
      </c>
      <c r="F261" s="1">
        <v>41513.24050925926</v>
      </c>
      <c r="G261">
        <v>0.37</v>
      </c>
      <c r="H261" t="s">
        <v>12</v>
      </c>
      <c r="I261">
        <v>0.37</v>
      </c>
      <c r="J261">
        <f t="shared" si="4"/>
        <v>0.30746999999999997</v>
      </c>
    </row>
    <row r="262" spans="1:10" x14ac:dyDescent="0.25">
      <c r="A262" t="s">
        <v>15</v>
      </c>
      <c r="B262">
        <v>0</v>
      </c>
      <c r="C262">
        <v>261</v>
      </c>
      <c r="D262">
        <v>5</v>
      </c>
      <c r="E262">
        <v>63</v>
      </c>
      <c r="F262" s="1">
        <v>41513.261354166665</v>
      </c>
      <c r="G262">
        <v>0.4</v>
      </c>
      <c r="H262" t="s">
        <v>12</v>
      </c>
      <c r="I262">
        <v>0.4</v>
      </c>
      <c r="J262">
        <f t="shared" si="4"/>
        <v>0.33240000000000003</v>
      </c>
    </row>
    <row r="263" spans="1:10" x14ac:dyDescent="0.25">
      <c r="A263" t="s">
        <v>15</v>
      </c>
      <c r="B263">
        <v>0</v>
      </c>
      <c r="C263">
        <v>269</v>
      </c>
      <c r="D263">
        <v>5</v>
      </c>
      <c r="E263">
        <v>62</v>
      </c>
      <c r="F263" s="1">
        <v>41513.282199074078</v>
      </c>
      <c r="G263">
        <v>0.4</v>
      </c>
      <c r="H263" t="s">
        <v>12</v>
      </c>
      <c r="I263">
        <v>0.4</v>
      </c>
      <c r="J263">
        <f t="shared" si="4"/>
        <v>0.33240000000000003</v>
      </c>
    </row>
    <row r="264" spans="1:10" x14ac:dyDescent="0.25">
      <c r="A264" t="s">
        <v>15</v>
      </c>
      <c r="B264">
        <v>0</v>
      </c>
      <c r="C264">
        <v>277</v>
      </c>
      <c r="D264">
        <v>5</v>
      </c>
      <c r="E264">
        <v>62</v>
      </c>
      <c r="F264" s="1">
        <v>41513.303032407406</v>
      </c>
      <c r="G264">
        <v>0.42</v>
      </c>
      <c r="H264" t="s">
        <v>12</v>
      </c>
      <c r="I264">
        <v>0.42</v>
      </c>
      <c r="J264">
        <f t="shared" si="4"/>
        <v>0.34902</v>
      </c>
    </row>
    <row r="265" spans="1:10" x14ac:dyDescent="0.25">
      <c r="A265" t="s">
        <v>15</v>
      </c>
      <c r="B265">
        <v>0</v>
      </c>
      <c r="C265">
        <v>285</v>
      </c>
      <c r="D265">
        <v>5</v>
      </c>
      <c r="E265">
        <v>62</v>
      </c>
      <c r="F265" s="1">
        <v>41513.323842592596</v>
      </c>
      <c r="G265">
        <v>0.38</v>
      </c>
      <c r="H265" t="s">
        <v>12</v>
      </c>
      <c r="I265">
        <v>0.38</v>
      </c>
      <c r="J265">
        <f t="shared" si="4"/>
        <v>0.31578000000000001</v>
      </c>
    </row>
    <row r="266" spans="1:10" x14ac:dyDescent="0.25">
      <c r="A266" t="s">
        <v>15</v>
      </c>
      <c r="B266">
        <v>0</v>
      </c>
      <c r="C266">
        <v>293</v>
      </c>
      <c r="D266">
        <v>5</v>
      </c>
      <c r="E266">
        <v>63</v>
      </c>
      <c r="F266" s="1">
        <v>41513.344664351855</v>
      </c>
      <c r="G266">
        <v>0.37</v>
      </c>
      <c r="H266" t="s">
        <v>12</v>
      </c>
      <c r="I266">
        <v>0.37</v>
      </c>
      <c r="J266">
        <f t="shared" si="4"/>
        <v>0.30746999999999997</v>
      </c>
    </row>
    <row r="267" spans="1:10" x14ac:dyDescent="0.25">
      <c r="A267" t="s">
        <v>15</v>
      </c>
      <c r="B267">
        <v>0</v>
      </c>
      <c r="C267">
        <v>301</v>
      </c>
      <c r="D267">
        <v>5</v>
      </c>
      <c r="E267">
        <v>62</v>
      </c>
      <c r="F267" s="1">
        <v>41513.365532407406</v>
      </c>
      <c r="G267">
        <v>0.43</v>
      </c>
      <c r="H267" t="s">
        <v>12</v>
      </c>
      <c r="I267">
        <v>0.43</v>
      </c>
      <c r="J267">
        <f t="shared" si="4"/>
        <v>0.35732999999999998</v>
      </c>
    </row>
    <row r="268" spans="1:10" x14ac:dyDescent="0.25">
      <c r="A268" t="s">
        <v>15</v>
      </c>
      <c r="B268">
        <v>0</v>
      </c>
      <c r="C268">
        <v>309</v>
      </c>
      <c r="D268">
        <v>5</v>
      </c>
      <c r="E268">
        <v>62</v>
      </c>
      <c r="F268" s="1">
        <v>41513.386342592596</v>
      </c>
      <c r="G268">
        <v>0.41</v>
      </c>
      <c r="H268" t="s">
        <v>12</v>
      </c>
      <c r="I268">
        <v>0.41</v>
      </c>
      <c r="J268">
        <f t="shared" si="4"/>
        <v>0.34070999999999996</v>
      </c>
    </row>
    <row r="269" spans="1:10" x14ac:dyDescent="0.25">
      <c r="A269" t="s">
        <v>15</v>
      </c>
      <c r="B269">
        <v>0</v>
      </c>
      <c r="C269">
        <v>317</v>
      </c>
      <c r="D269">
        <v>5</v>
      </c>
      <c r="E269">
        <v>62</v>
      </c>
      <c r="F269" s="1">
        <v>41513.407164351855</v>
      </c>
      <c r="G269">
        <v>0.33</v>
      </c>
      <c r="H269" t="s">
        <v>12</v>
      </c>
      <c r="I269">
        <v>0.33</v>
      </c>
      <c r="J269">
        <f t="shared" si="4"/>
        <v>0.27422999999999997</v>
      </c>
    </row>
    <row r="270" spans="1:10" x14ac:dyDescent="0.25">
      <c r="A270" t="s">
        <v>15</v>
      </c>
      <c r="B270">
        <v>0</v>
      </c>
      <c r="C270">
        <v>5</v>
      </c>
      <c r="D270">
        <v>5</v>
      </c>
      <c r="E270">
        <v>61</v>
      </c>
      <c r="F270" s="1">
        <v>41513.451678240737</v>
      </c>
      <c r="G270">
        <v>0.12</v>
      </c>
      <c r="H270" t="s">
        <v>12</v>
      </c>
      <c r="I270">
        <v>0.12</v>
      </c>
      <c r="J270">
        <f t="shared" si="4"/>
        <v>9.9719999999999989E-2</v>
      </c>
    </row>
    <row r="271" spans="1:10" x14ac:dyDescent="0.25">
      <c r="A271" t="s">
        <v>15</v>
      </c>
      <c r="B271">
        <v>0</v>
      </c>
      <c r="C271">
        <v>13</v>
      </c>
      <c r="D271">
        <v>5</v>
      </c>
      <c r="E271">
        <v>61</v>
      </c>
      <c r="F271" s="1">
        <v>41513.472442129627</v>
      </c>
      <c r="G271">
        <v>0.15</v>
      </c>
      <c r="H271" t="s">
        <v>12</v>
      </c>
      <c r="I271">
        <v>0.15</v>
      </c>
      <c r="J271">
        <f t="shared" si="4"/>
        <v>0.12464999999999998</v>
      </c>
    </row>
    <row r="272" spans="1:10" x14ac:dyDescent="0.25">
      <c r="A272" t="s">
        <v>15</v>
      </c>
      <c r="B272">
        <v>0</v>
      </c>
      <c r="C272">
        <v>21</v>
      </c>
      <c r="D272">
        <v>5</v>
      </c>
      <c r="E272">
        <v>61</v>
      </c>
      <c r="F272" s="1">
        <v>41513.493287037039</v>
      </c>
      <c r="G272">
        <v>0.14000000000000001</v>
      </c>
      <c r="H272" t="s">
        <v>12</v>
      </c>
      <c r="I272">
        <v>0.14000000000000001</v>
      </c>
      <c r="J272">
        <f t="shared" si="4"/>
        <v>0.11634</v>
      </c>
    </row>
    <row r="273" spans="1:10" x14ac:dyDescent="0.25">
      <c r="A273" t="s">
        <v>15</v>
      </c>
      <c r="B273">
        <v>0</v>
      </c>
      <c r="C273">
        <v>29</v>
      </c>
      <c r="D273">
        <v>5</v>
      </c>
      <c r="E273">
        <v>61</v>
      </c>
      <c r="F273" s="1">
        <v>41513.514108796298</v>
      </c>
      <c r="G273">
        <v>0.16</v>
      </c>
      <c r="H273" t="s">
        <v>12</v>
      </c>
      <c r="I273">
        <v>0.16</v>
      </c>
      <c r="J273">
        <f t="shared" si="4"/>
        <v>0.13295999999999999</v>
      </c>
    </row>
    <row r="274" spans="1:10" x14ac:dyDescent="0.25">
      <c r="A274" t="s">
        <v>15</v>
      </c>
      <c r="B274">
        <v>0</v>
      </c>
      <c r="C274">
        <v>37</v>
      </c>
      <c r="D274">
        <v>5</v>
      </c>
      <c r="E274">
        <v>61</v>
      </c>
      <c r="F274" s="1">
        <v>41513.53496527778</v>
      </c>
      <c r="G274">
        <v>0.21</v>
      </c>
      <c r="H274" t="s">
        <v>12</v>
      </c>
      <c r="I274">
        <v>0.21</v>
      </c>
      <c r="J274">
        <f t="shared" si="4"/>
        <v>0.17451</v>
      </c>
    </row>
    <row r="275" spans="1:10" x14ac:dyDescent="0.25">
      <c r="A275" t="s">
        <v>15</v>
      </c>
      <c r="B275">
        <v>0</v>
      </c>
      <c r="C275">
        <v>45</v>
      </c>
      <c r="D275">
        <v>5</v>
      </c>
      <c r="E275">
        <v>61</v>
      </c>
      <c r="F275" s="1">
        <v>41513.555775462963</v>
      </c>
      <c r="G275">
        <v>0.18</v>
      </c>
      <c r="H275" t="s">
        <v>12</v>
      </c>
      <c r="I275">
        <v>0.18</v>
      </c>
      <c r="J275">
        <f t="shared" si="4"/>
        <v>0.14957999999999999</v>
      </c>
    </row>
    <row r="276" spans="1:10" x14ac:dyDescent="0.25">
      <c r="A276" t="s">
        <v>15</v>
      </c>
      <c r="B276">
        <v>0</v>
      </c>
      <c r="C276">
        <v>53</v>
      </c>
      <c r="D276">
        <v>5</v>
      </c>
      <c r="E276">
        <v>61</v>
      </c>
      <c r="F276" s="1">
        <v>41513.576620370368</v>
      </c>
      <c r="G276">
        <v>0.17</v>
      </c>
      <c r="H276" t="s">
        <v>12</v>
      </c>
      <c r="I276">
        <v>0.17</v>
      </c>
      <c r="J276">
        <f t="shared" si="4"/>
        <v>0.14127000000000001</v>
      </c>
    </row>
    <row r="277" spans="1:10" x14ac:dyDescent="0.25">
      <c r="A277" t="s">
        <v>15</v>
      </c>
      <c r="B277">
        <v>0</v>
      </c>
      <c r="C277">
        <v>61</v>
      </c>
      <c r="D277">
        <v>5</v>
      </c>
      <c r="E277">
        <v>61</v>
      </c>
      <c r="F277" s="1">
        <v>41513.597442129627</v>
      </c>
      <c r="G277">
        <v>0.18</v>
      </c>
      <c r="H277" t="s">
        <v>12</v>
      </c>
      <c r="I277">
        <v>0.18</v>
      </c>
      <c r="J277">
        <f t="shared" si="4"/>
        <v>0.14957999999999999</v>
      </c>
    </row>
    <row r="278" spans="1:10" x14ac:dyDescent="0.25">
      <c r="A278" t="s">
        <v>15</v>
      </c>
      <c r="B278">
        <v>0</v>
      </c>
      <c r="C278">
        <v>69</v>
      </c>
      <c r="D278">
        <v>5</v>
      </c>
      <c r="E278">
        <v>61</v>
      </c>
      <c r="F278" s="1">
        <v>41513.618287037039</v>
      </c>
      <c r="G278">
        <v>0.14000000000000001</v>
      </c>
      <c r="H278" t="s">
        <v>12</v>
      </c>
      <c r="I278">
        <v>0.14000000000000001</v>
      </c>
      <c r="J278">
        <f t="shared" si="4"/>
        <v>0.11634</v>
      </c>
    </row>
    <row r="279" spans="1:10" x14ac:dyDescent="0.25">
      <c r="A279" t="s">
        <v>15</v>
      </c>
      <c r="B279">
        <v>0</v>
      </c>
      <c r="C279">
        <v>77</v>
      </c>
      <c r="D279">
        <v>5</v>
      </c>
      <c r="E279">
        <v>61</v>
      </c>
      <c r="F279" s="1">
        <v>41513.639108796298</v>
      </c>
      <c r="G279">
        <v>0.2</v>
      </c>
      <c r="H279" t="s">
        <v>12</v>
      </c>
      <c r="I279">
        <v>0.2</v>
      </c>
      <c r="J279">
        <f t="shared" si="4"/>
        <v>0.16620000000000001</v>
      </c>
    </row>
    <row r="280" spans="1:10" x14ac:dyDescent="0.25">
      <c r="A280" t="s">
        <v>15</v>
      </c>
      <c r="B280">
        <v>0</v>
      </c>
      <c r="C280">
        <v>85</v>
      </c>
      <c r="D280">
        <v>5</v>
      </c>
      <c r="E280">
        <v>61</v>
      </c>
      <c r="F280" s="1">
        <v>41513.659953703704</v>
      </c>
      <c r="G280">
        <v>0.21</v>
      </c>
      <c r="H280" t="s">
        <v>12</v>
      </c>
      <c r="I280">
        <v>0.21</v>
      </c>
      <c r="J280">
        <f t="shared" si="4"/>
        <v>0.17451</v>
      </c>
    </row>
    <row r="281" spans="1:10" x14ac:dyDescent="0.25">
      <c r="A281" t="s">
        <v>15</v>
      </c>
      <c r="B281">
        <v>0</v>
      </c>
      <c r="C281">
        <v>93</v>
      </c>
      <c r="D281">
        <v>5</v>
      </c>
      <c r="E281">
        <v>61</v>
      </c>
      <c r="F281" s="1">
        <v>41513.680775462963</v>
      </c>
      <c r="G281">
        <v>0.21</v>
      </c>
      <c r="H281" t="s">
        <v>12</v>
      </c>
      <c r="I281">
        <v>0.21</v>
      </c>
      <c r="J281">
        <f t="shared" si="4"/>
        <v>0.17451</v>
      </c>
    </row>
    <row r="282" spans="1:10" x14ac:dyDescent="0.25">
      <c r="A282" t="s">
        <v>15</v>
      </c>
      <c r="B282">
        <v>0</v>
      </c>
      <c r="C282">
        <v>101</v>
      </c>
      <c r="D282">
        <v>5</v>
      </c>
      <c r="E282">
        <v>61</v>
      </c>
      <c r="F282" s="1">
        <v>41513.701608796298</v>
      </c>
      <c r="G282">
        <v>0.24</v>
      </c>
      <c r="H282" t="s">
        <v>12</v>
      </c>
      <c r="I282">
        <v>0.24</v>
      </c>
      <c r="J282">
        <f t="shared" si="4"/>
        <v>0.19943999999999998</v>
      </c>
    </row>
    <row r="283" spans="1:10" x14ac:dyDescent="0.25">
      <c r="A283" t="s">
        <v>15</v>
      </c>
      <c r="B283">
        <v>0</v>
      </c>
      <c r="C283">
        <v>109</v>
      </c>
      <c r="D283">
        <v>5</v>
      </c>
      <c r="E283">
        <v>61</v>
      </c>
      <c r="F283" s="1">
        <v>41513.722453703704</v>
      </c>
      <c r="G283">
        <v>0.22</v>
      </c>
      <c r="H283" t="s">
        <v>12</v>
      </c>
      <c r="I283">
        <v>0.22</v>
      </c>
      <c r="J283">
        <f t="shared" si="4"/>
        <v>0.18281999999999998</v>
      </c>
    </row>
    <row r="284" spans="1:10" x14ac:dyDescent="0.25">
      <c r="A284" t="s">
        <v>15</v>
      </c>
      <c r="B284">
        <v>0</v>
      </c>
      <c r="C284">
        <v>117</v>
      </c>
      <c r="D284">
        <v>5</v>
      </c>
      <c r="E284">
        <v>61</v>
      </c>
      <c r="F284" s="1">
        <v>41513.743275462963</v>
      </c>
      <c r="G284">
        <v>0.21</v>
      </c>
      <c r="H284" t="s">
        <v>12</v>
      </c>
      <c r="I284">
        <v>0.21</v>
      </c>
      <c r="J284">
        <f t="shared" si="4"/>
        <v>0.17451</v>
      </c>
    </row>
    <row r="285" spans="1:10" x14ac:dyDescent="0.25">
      <c r="A285" t="s">
        <v>15</v>
      </c>
      <c r="B285">
        <v>0</v>
      </c>
      <c r="C285">
        <v>125</v>
      </c>
      <c r="D285">
        <v>5</v>
      </c>
      <c r="E285">
        <v>61</v>
      </c>
      <c r="F285" s="1">
        <v>41513.764108796298</v>
      </c>
      <c r="G285">
        <v>0.28000000000000003</v>
      </c>
      <c r="H285" t="s">
        <v>12</v>
      </c>
      <c r="I285">
        <v>0.28000000000000003</v>
      </c>
      <c r="J285">
        <f t="shared" si="4"/>
        <v>0.23268</v>
      </c>
    </row>
    <row r="286" spans="1:10" x14ac:dyDescent="0.25">
      <c r="A286" t="s">
        <v>15</v>
      </c>
      <c r="B286">
        <v>0</v>
      </c>
      <c r="C286">
        <v>133</v>
      </c>
      <c r="D286">
        <v>5</v>
      </c>
      <c r="E286">
        <v>61</v>
      </c>
      <c r="F286" s="1">
        <v>41513.784942129627</v>
      </c>
      <c r="G286">
        <v>0.27</v>
      </c>
      <c r="H286" t="s">
        <v>12</v>
      </c>
      <c r="I286">
        <v>0.27</v>
      </c>
      <c r="J286">
        <f t="shared" si="4"/>
        <v>0.22437000000000001</v>
      </c>
    </row>
    <row r="287" spans="1:10" x14ac:dyDescent="0.25">
      <c r="A287" t="s">
        <v>16</v>
      </c>
      <c r="B287">
        <v>0</v>
      </c>
      <c r="C287">
        <v>6</v>
      </c>
      <c r="D287">
        <v>6</v>
      </c>
      <c r="E287">
        <v>62</v>
      </c>
      <c r="F287" s="1">
        <v>41512.59611111111</v>
      </c>
      <c r="G287">
        <v>0.94</v>
      </c>
      <c r="H287" t="s">
        <v>12</v>
      </c>
      <c r="I287">
        <v>0.94</v>
      </c>
      <c r="J287">
        <f>I287*$R$12</f>
        <v>1.0429300000000001</v>
      </c>
    </row>
    <row r="288" spans="1:10" x14ac:dyDescent="0.25">
      <c r="A288" t="s">
        <v>16</v>
      </c>
      <c r="B288">
        <v>0</v>
      </c>
      <c r="C288">
        <v>14</v>
      </c>
      <c r="D288">
        <v>6</v>
      </c>
      <c r="E288">
        <v>62</v>
      </c>
      <c r="F288" s="1">
        <v>41512.616261574076</v>
      </c>
      <c r="G288">
        <v>0.87</v>
      </c>
      <c r="H288" t="s">
        <v>12</v>
      </c>
      <c r="I288">
        <v>0.87</v>
      </c>
      <c r="J288">
        <f t="shared" ref="J288:J343" si="5">I288*$R$12</f>
        <v>0.96526500000000015</v>
      </c>
    </row>
    <row r="289" spans="1:10" x14ac:dyDescent="0.25">
      <c r="A289" t="s">
        <v>16</v>
      </c>
      <c r="B289">
        <v>0</v>
      </c>
      <c r="C289">
        <v>22</v>
      </c>
      <c r="D289">
        <v>6</v>
      </c>
      <c r="E289">
        <v>62</v>
      </c>
      <c r="F289" s="1">
        <v>41512.637094907404</v>
      </c>
      <c r="G289">
        <v>1.03</v>
      </c>
      <c r="H289" t="s">
        <v>21</v>
      </c>
      <c r="I289">
        <v>0.84</v>
      </c>
      <c r="J289">
        <f t="shared" si="5"/>
        <v>0.93198000000000014</v>
      </c>
    </row>
    <row r="290" spans="1:10" x14ac:dyDescent="0.25">
      <c r="A290" t="s">
        <v>16</v>
      </c>
      <c r="B290">
        <v>0</v>
      </c>
      <c r="C290">
        <v>30</v>
      </c>
      <c r="D290">
        <v>6</v>
      </c>
      <c r="E290">
        <v>62</v>
      </c>
      <c r="F290" s="1">
        <v>41512.657939814817</v>
      </c>
      <c r="G290">
        <v>0.96</v>
      </c>
      <c r="H290" t="s">
        <v>21</v>
      </c>
      <c r="I290">
        <v>0.75</v>
      </c>
      <c r="J290">
        <f t="shared" si="5"/>
        <v>0.83212500000000011</v>
      </c>
    </row>
    <row r="291" spans="1:10" x14ac:dyDescent="0.25">
      <c r="A291" t="s">
        <v>16</v>
      </c>
      <c r="B291">
        <v>0</v>
      </c>
      <c r="C291">
        <v>38</v>
      </c>
      <c r="D291">
        <v>6</v>
      </c>
      <c r="E291">
        <v>62</v>
      </c>
      <c r="F291" s="1">
        <v>41512.678773148145</v>
      </c>
      <c r="G291">
        <v>0.82</v>
      </c>
      <c r="H291" t="s">
        <v>24</v>
      </c>
      <c r="I291">
        <v>0.81</v>
      </c>
      <c r="J291">
        <f t="shared" si="5"/>
        <v>0.89869500000000013</v>
      </c>
    </row>
    <row r="292" spans="1:10" x14ac:dyDescent="0.25">
      <c r="A292" t="s">
        <v>16</v>
      </c>
      <c r="B292">
        <v>0</v>
      </c>
      <c r="C292">
        <v>46</v>
      </c>
      <c r="D292">
        <v>6</v>
      </c>
      <c r="E292">
        <v>62</v>
      </c>
      <c r="F292" s="1">
        <v>41512.699606481481</v>
      </c>
      <c r="G292">
        <v>0.71</v>
      </c>
      <c r="H292" t="s">
        <v>23</v>
      </c>
      <c r="I292">
        <v>0.77</v>
      </c>
      <c r="J292">
        <f t="shared" si="5"/>
        <v>0.85431500000000016</v>
      </c>
    </row>
    <row r="293" spans="1:10" x14ac:dyDescent="0.25">
      <c r="A293" t="s">
        <v>16</v>
      </c>
      <c r="B293">
        <v>0</v>
      </c>
      <c r="C293">
        <v>54</v>
      </c>
      <c r="D293">
        <v>6</v>
      </c>
      <c r="E293">
        <v>63</v>
      </c>
      <c r="F293" s="1">
        <v>41512.720439814817</v>
      </c>
      <c r="G293">
        <v>0.74</v>
      </c>
      <c r="H293" t="s">
        <v>12</v>
      </c>
      <c r="I293">
        <v>0.74</v>
      </c>
      <c r="J293">
        <f t="shared" si="5"/>
        <v>0.82103000000000015</v>
      </c>
    </row>
    <row r="294" spans="1:10" x14ac:dyDescent="0.25">
      <c r="A294" t="s">
        <v>16</v>
      </c>
      <c r="B294">
        <v>0</v>
      </c>
      <c r="C294">
        <v>62</v>
      </c>
      <c r="D294">
        <v>6</v>
      </c>
      <c r="E294">
        <v>62</v>
      </c>
      <c r="F294" s="1">
        <v>41512.741261574076</v>
      </c>
      <c r="G294">
        <v>0.91</v>
      </c>
      <c r="H294" t="s">
        <v>21</v>
      </c>
      <c r="I294">
        <v>0.74</v>
      </c>
      <c r="J294">
        <f t="shared" si="5"/>
        <v>0.82103000000000015</v>
      </c>
    </row>
    <row r="295" spans="1:10" x14ac:dyDescent="0.25">
      <c r="A295" t="s">
        <v>16</v>
      </c>
      <c r="B295">
        <v>0</v>
      </c>
      <c r="C295">
        <v>70</v>
      </c>
      <c r="D295">
        <v>6</v>
      </c>
      <c r="E295">
        <v>63</v>
      </c>
      <c r="F295" s="1">
        <v>41512.762094907404</v>
      </c>
      <c r="G295">
        <v>0.72</v>
      </c>
      <c r="H295" t="s">
        <v>10</v>
      </c>
      <c r="I295">
        <v>0.76</v>
      </c>
      <c r="J295">
        <f t="shared" si="5"/>
        <v>0.84322000000000008</v>
      </c>
    </row>
    <row r="296" spans="1:10" x14ac:dyDescent="0.25">
      <c r="A296" t="s">
        <v>16</v>
      </c>
      <c r="B296">
        <v>0</v>
      </c>
      <c r="C296">
        <v>78</v>
      </c>
      <c r="D296">
        <v>6</v>
      </c>
      <c r="E296">
        <v>63</v>
      </c>
      <c r="F296" s="1">
        <v>41512.78292824074</v>
      </c>
      <c r="G296">
        <v>0.63</v>
      </c>
      <c r="H296" t="s">
        <v>10</v>
      </c>
      <c r="I296">
        <v>0.69</v>
      </c>
      <c r="J296">
        <f t="shared" si="5"/>
        <v>0.7655550000000001</v>
      </c>
    </row>
    <row r="297" spans="1:10" x14ac:dyDescent="0.25">
      <c r="A297" t="s">
        <v>16</v>
      </c>
      <c r="B297">
        <v>0</v>
      </c>
      <c r="C297">
        <v>86</v>
      </c>
      <c r="D297">
        <v>6</v>
      </c>
      <c r="E297">
        <v>62</v>
      </c>
      <c r="F297" s="1">
        <v>41512.803761574076</v>
      </c>
      <c r="G297">
        <v>0.73</v>
      </c>
      <c r="H297" t="s">
        <v>20</v>
      </c>
      <c r="I297">
        <v>0.73</v>
      </c>
      <c r="J297">
        <f t="shared" si="5"/>
        <v>0.80993500000000007</v>
      </c>
    </row>
    <row r="298" spans="1:10" x14ac:dyDescent="0.25">
      <c r="A298" t="s">
        <v>16</v>
      </c>
      <c r="B298">
        <v>0</v>
      </c>
      <c r="C298">
        <v>94</v>
      </c>
      <c r="D298">
        <v>6</v>
      </c>
      <c r="E298">
        <v>62</v>
      </c>
      <c r="F298" s="1">
        <v>41512.824583333335</v>
      </c>
      <c r="G298">
        <v>0.68</v>
      </c>
      <c r="H298" t="s">
        <v>10</v>
      </c>
      <c r="I298">
        <v>0.72</v>
      </c>
      <c r="J298">
        <f t="shared" si="5"/>
        <v>0.79884000000000011</v>
      </c>
    </row>
    <row r="299" spans="1:10" x14ac:dyDescent="0.25">
      <c r="A299" t="s">
        <v>16</v>
      </c>
      <c r="B299">
        <v>0</v>
      </c>
      <c r="C299">
        <v>102</v>
      </c>
      <c r="D299">
        <v>6</v>
      </c>
      <c r="E299">
        <v>62</v>
      </c>
      <c r="F299" s="1">
        <v>41512.845416666663</v>
      </c>
      <c r="G299">
        <v>0.68</v>
      </c>
      <c r="H299" t="s">
        <v>20</v>
      </c>
      <c r="I299">
        <v>0.7</v>
      </c>
      <c r="J299">
        <f t="shared" si="5"/>
        <v>0.77665000000000006</v>
      </c>
    </row>
    <row r="300" spans="1:10" x14ac:dyDescent="0.25">
      <c r="A300" t="s">
        <v>16</v>
      </c>
      <c r="B300">
        <v>0</v>
      </c>
      <c r="C300">
        <v>110</v>
      </c>
      <c r="D300">
        <v>6</v>
      </c>
      <c r="E300">
        <v>62</v>
      </c>
      <c r="F300" s="1">
        <v>41512.866238425922</v>
      </c>
      <c r="G300">
        <v>0.7</v>
      </c>
      <c r="H300" t="s">
        <v>22</v>
      </c>
      <c r="I300">
        <v>0.72</v>
      </c>
      <c r="J300">
        <f t="shared" si="5"/>
        <v>0.79884000000000011</v>
      </c>
    </row>
    <row r="301" spans="1:10" x14ac:dyDescent="0.25">
      <c r="A301" t="s">
        <v>16</v>
      </c>
      <c r="B301">
        <v>0</v>
      </c>
      <c r="C301">
        <v>118</v>
      </c>
      <c r="D301">
        <v>6</v>
      </c>
      <c r="E301">
        <v>62</v>
      </c>
      <c r="F301" s="1">
        <v>41512.887106481481</v>
      </c>
      <c r="G301">
        <v>0.68</v>
      </c>
      <c r="H301" t="s">
        <v>10</v>
      </c>
      <c r="I301">
        <v>0.7</v>
      </c>
      <c r="J301">
        <f t="shared" si="5"/>
        <v>0.77665000000000006</v>
      </c>
    </row>
    <row r="302" spans="1:10" x14ac:dyDescent="0.25">
      <c r="A302" t="s">
        <v>16</v>
      </c>
      <c r="B302">
        <v>0</v>
      </c>
      <c r="C302">
        <v>126</v>
      </c>
      <c r="D302">
        <v>6</v>
      </c>
      <c r="E302">
        <v>63</v>
      </c>
      <c r="F302" s="1">
        <v>41512.90792824074</v>
      </c>
      <c r="G302">
        <v>0.64</v>
      </c>
      <c r="H302" t="s">
        <v>26</v>
      </c>
      <c r="I302">
        <v>0.65</v>
      </c>
      <c r="J302">
        <f t="shared" si="5"/>
        <v>0.72117500000000012</v>
      </c>
    </row>
    <row r="303" spans="1:10" x14ac:dyDescent="0.25">
      <c r="A303" t="s">
        <v>16</v>
      </c>
      <c r="B303">
        <v>0</v>
      </c>
      <c r="C303">
        <v>134</v>
      </c>
      <c r="D303">
        <v>6</v>
      </c>
      <c r="E303">
        <v>61</v>
      </c>
      <c r="F303" s="1">
        <v>41512.928761574076</v>
      </c>
      <c r="G303">
        <v>0.68</v>
      </c>
      <c r="H303" t="s">
        <v>10</v>
      </c>
      <c r="I303">
        <v>0.68</v>
      </c>
      <c r="J303">
        <f t="shared" si="5"/>
        <v>0.75446000000000013</v>
      </c>
    </row>
    <row r="304" spans="1:10" x14ac:dyDescent="0.25">
      <c r="A304" t="s">
        <v>16</v>
      </c>
      <c r="B304">
        <v>0</v>
      </c>
      <c r="C304">
        <v>142</v>
      </c>
      <c r="D304">
        <v>6</v>
      </c>
      <c r="E304">
        <v>62</v>
      </c>
      <c r="F304" s="1">
        <v>41512.949583333335</v>
      </c>
      <c r="G304">
        <v>0.63</v>
      </c>
      <c r="H304" t="s">
        <v>20</v>
      </c>
      <c r="I304">
        <v>0.65</v>
      </c>
      <c r="J304">
        <f t="shared" si="5"/>
        <v>0.72117500000000012</v>
      </c>
    </row>
    <row r="305" spans="1:10" x14ac:dyDescent="0.25">
      <c r="A305" t="s">
        <v>16</v>
      </c>
      <c r="B305">
        <v>0</v>
      </c>
      <c r="C305">
        <v>150</v>
      </c>
      <c r="D305">
        <v>6</v>
      </c>
      <c r="E305">
        <v>63</v>
      </c>
      <c r="F305" s="1">
        <v>41512.970439814817</v>
      </c>
      <c r="G305">
        <v>0.64</v>
      </c>
      <c r="H305" t="s">
        <v>10</v>
      </c>
      <c r="I305">
        <v>0.64</v>
      </c>
      <c r="J305">
        <f t="shared" si="5"/>
        <v>0.71008000000000016</v>
      </c>
    </row>
    <row r="306" spans="1:10" x14ac:dyDescent="0.25">
      <c r="A306" t="s">
        <v>16</v>
      </c>
      <c r="B306">
        <v>0</v>
      </c>
      <c r="C306">
        <v>158</v>
      </c>
      <c r="D306">
        <v>6</v>
      </c>
      <c r="E306">
        <v>62</v>
      </c>
      <c r="F306" s="1">
        <v>41512.991261574076</v>
      </c>
      <c r="G306">
        <v>0.62</v>
      </c>
      <c r="H306" t="s">
        <v>20</v>
      </c>
      <c r="I306">
        <v>0.63</v>
      </c>
      <c r="J306">
        <f t="shared" si="5"/>
        <v>0.69898500000000008</v>
      </c>
    </row>
    <row r="307" spans="1:10" x14ac:dyDescent="0.25">
      <c r="A307" t="s">
        <v>16</v>
      </c>
      <c r="B307">
        <v>0</v>
      </c>
      <c r="C307">
        <v>166</v>
      </c>
      <c r="D307">
        <v>6</v>
      </c>
      <c r="E307">
        <v>62</v>
      </c>
      <c r="F307" s="1">
        <v>41513.012106481481</v>
      </c>
      <c r="G307">
        <v>0.65</v>
      </c>
      <c r="H307" t="s">
        <v>22</v>
      </c>
      <c r="I307">
        <v>0.67</v>
      </c>
      <c r="J307">
        <f t="shared" si="5"/>
        <v>0.74336500000000016</v>
      </c>
    </row>
    <row r="308" spans="1:10" x14ac:dyDescent="0.25">
      <c r="A308" t="s">
        <v>16</v>
      </c>
      <c r="B308">
        <v>0</v>
      </c>
      <c r="C308">
        <v>174</v>
      </c>
      <c r="D308">
        <v>6</v>
      </c>
      <c r="E308">
        <v>62</v>
      </c>
      <c r="F308" s="1">
        <v>41513.03292824074</v>
      </c>
      <c r="G308">
        <v>0.7</v>
      </c>
      <c r="H308" t="s">
        <v>20</v>
      </c>
      <c r="I308">
        <v>0.7</v>
      </c>
      <c r="J308">
        <f t="shared" si="5"/>
        <v>0.77665000000000006</v>
      </c>
    </row>
    <row r="309" spans="1:10" x14ac:dyDescent="0.25">
      <c r="A309" t="s">
        <v>16</v>
      </c>
      <c r="B309">
        <v>0</v>
      </c>
      <c r="C309">
        <v>182</v>
      </c>
      <c r="D309">
        <v>6</v>
      </c>
      <c r="E309">
        <v>62</v>
      </c>
      <c r="F309" s="1">
        <v>41513.053761574076</v>
      </c>
      <c r="G309">
        <v>0.6</v>
      </c>
      <c r="H309" t="s">
        <v>23</v>
      </c>
      <c r="I309">
        <v>0.64</v>
      </c>
      <c r="J309">
        <f t="shared" si="5"/>
        <v>0.71008000000000016</v>
      </c>
    </row>
    <row r="310" spans="1:10" x14ac:dyDescent="0.25">
      <c r="A310" t="s">
        <v>16</v>
      </c>
      <c r="B310">
        <v>0</v>
      </c>
      <c r="C310">
        <v>190</v>
      </c>
      <c r="D310">
        <v>6</v>
      </c>
      <c r="E310">
        <v>63</v>
      </c>
      <c r="F310" s="1">
        <v>41513.074594907404</v>
      </c>
      <c r="G310">
        <v>0.64</v>
      </c>
      <c r="H310" t="s">
        <v>23</v>
      </c>
      <c r="I310">
        <v>0.66</v>
      </c>
      <c r="J310">
        <f t="shared" si="5"/>
        <v>0.73227000000000009</v>
      </c>
    </row>
    <row r="311" spans="1:10" x14ac:dyDescent="0.25">
      <c r="A311" t="s">
        <v>16</v>
      </c>
      <c r="B311">
        <v>0</v>
      </c>
      <c r="C311">
        <v>198</v>
      </c>
      <c r="D311">
        <v>6</v>
      </c>
      <c r="E311">
        <v>63</v>
      </c>
      <c r="F311" s="1">
        <v>41513.09542824074</v>
      </c>
      <c r="G311">
        <v>0.66</v>
      </c>
      <c r="H311" t="s">
        <v>20</v>
      </c>
      <c r="I311">
        <v>0.66</v>
      </c>
      <c r="J311">
        <f t="shared" si="5"/>
        <v>0.73227000000000009</v>
      </c>
    </row>
    <row r="312" spans="1:10" x14ac:dyDescent="0.25">
      <c r="A312" t="s">
        <v>16</v>
      </c>
      <c r="B312">
        <v>0</v>
      </c>
      <c r="C312">
        <v>206</v>
      </c>
      <c r="D312">
        <v>6</v>
      </c>
      <c r="E312">
        <v>63</v>
      </c>
      <c r="F312" s="1">
        <v>41513.116249999999</v>
      </c>
      <c r="G312">
        <v>0.67</v>
      </c>
      <c r="H312" t="s">
        <v>24</v>
      </c>
      <c r="I312">
        <v>0.68</v>
      </c>
      <c r="J312">
        <f t="shared" si="5"/>
        <v>0.75446000000000013</v>
      </c>
    </row>
    <row r="313" spans="1:10" x14ac:dyDescent="0.25">
      <c r="A313" t="s">
        <v>16</v>
      </c>
      <c r="B313">
        <v>0</v>
      </c>
      <c r="C313">
        <v>214</v>
      </c>
      <c r="D313">
        <v>6</v>
      </c>
      <c r="E313">
        <v>62</v>
      </c>
      <c r="F313" s="1">
        <v>41513.137106481481</v>
      </c>
      <c r="G313">
        <v>0.62</v>
      </c>
      <c r="H313" t="s">
        <v>22</v>
      </c>
      <c r="I313">
        <v>0.63</v>
      </c>
      <c r="J313">
        <f t="shared" si="5"/>
        <v>0.69898500000000008</v>
      </c>
    </row>
    <row r="314" spans="1:10" x14ac:dyDescent="0.25">
      <c r="A314" t="s">
        <v>16</v>
      </c>
      <c r="B314">
        <v>0</v>
      </c>
      <c r="C314">
        <v>222</v>
      </c>
      <c r="D314">
        <v>6</v>
      </c>
      <c r="E314">
        <v>63</v>
      </c>
      <c r="F314" s="1">
        <v>41513.15792824074</v>
      </c>
      <c r="G314">
        <v>0.67</v>
      </c>
      <c r="H314" t="s">
        <v>22</v>
      </c>
      <c r="I314">
        <v>0.66</v>
      </c>
      <c r="J314">
        <f t="shared" si="5"/>
        <v>0.73227000000000009</v>
      </c>
    </row>
    <row r="315" spans="1:10" x14ac:dyDescent="0.25">
      <c r="A315" t="s">
        <v>16</v>
      </c>
      <c r="B315">
        <v>0</v>
      </c>
      <c r="C315">
        <v>230</v>
      </c>
      <c r="D315">
        <v>6</v>
      </c>
      <c r="E315">
        <v>62</v>
      </c>
      <c r="F315" s="1">
        <v>41513.178749999999</v>
      </c>
      <c r="G315">
        <v>0.59</v>
      </c>
      <c r="H315" t="s">
        <v>24</v>
      </c>
      <c r="I315">
        <v>0.6</v>
      </c>
      <c r="J315">
        <f t="shared" si="5"/>
        <v>0.66570000000000007</v>
      </c>
    </row>
    <row r="316" spans="1:10" x14ac:dyDescent="0.25">
      <c r="A316" t="s">
        <v>16</v>
      </c>
      <c r="B316">
        <v>0</v>
      </c>
      <c r="C316">
        <v>238</v>
      </c>
      <c r="D316">
        <v>6</v>
      </c>
      <c r="E316">
        <v>63</v>
      </c>
      <c r="F316" s="1">
        <v>41513.199583333335</v>
      </c>
      <c r="G316">
        <v>0.56999999999999995</v>
      </c>
      <c r="H316" t="s">
        <v>12</v>
      </c>
      <c r="I316">
        <v>0.56999999999999995</v>
      </c>
      <c r="J316">
        <f t="shared" si="5"/>
        <v>0.63241500000000006</v>
      </c>
    </row>
    <row r="317" spans="1:10" x14ac:dyDescent="0.25">
      <c r="A317" t="s">
        <v>16</v>
      </c>
      <c r="B317">
        <v>0</v>
      </c>
      <c r="C317">
        <v>246</v>
      </c>
      <c r="D317">
        <v>6</v>
      </c>
      <c r="E317">
        <v>63</v>
      </c>
      <c r="F317" s="1">
        <v>41513.22042824074</v>
      </c>
      <c r="G317">
        <v>0.68</v>
      </c>
      <c r="H317" t="s">
        <v>22</v>
      </c>
      <c r="I317">
        <v>0.67</v>
      </c>
      <c r="J317">
        <f t="shared" si="5"/>
        <v>0.74336500000000016</v>
      </c>
    </row>
    <row r="318" spans="1:10" x14ac:dyDescent="0.25">
      <c r="A318" t="s">
        <v>16</v>
      </c>
      <c r="B318">
        <v>0</v>
      </c>
      <c r="C318">
        <v>254</v>
      </c>
      <c r="D318">
        <v>6</v>
      </c>
      <c r="E318">
        <v>62</v>
      </c>
      <c r="F318" s="1">
        <v>41513.241249999999</v>
      </c>
      <c r="G318">
        <v>0.61</v>
      </c>
      <c r="H318" t="s">
        <v>24</v>
      </c>
      <c r="I318">
        <v>0.61</v>
      </c>
      <c r="J318">
        <f t="shared" si="5"/>
        <v>0.67679500000000004</v>
      </c>
    </row>
    <row r="319" spans="1:10" x14ac:dyDescent="0.25">
      <c r="A319" t="s">
        <v>16</v>
      </c>
      <c r="B319">
        <v>0</v>
      </c>
      <c r="C319">
        <v>262</v>
      </c>
      <c r="D319">
        <v>6</v>
      </c>
      <c r="E319">
        <v>62</v>
      </c>
      <c r="F319" s="1">
        <v>41513.262094907404</v>
      </c>
      <c r="G319">
        <v>0.61</v>
      </c>
      <c r="H319" t="s">
        <v>20</v>
      </c>
      <c r="I319">
        <v>0.61</v>
      </c>
      <c r="J319">
        <f t="shared" si="5"/>
        <v>0.67679500000000004</v>
      </c>
    </row>
    <row r="320" spans="1:10" x14ac:dyDescent="0.25">
      <c r="A320" t="s">
        <v>16</v>
      </c>
      <c r="B320">
        <v>0</v>
      </c>
      <c r="C320">
        <v>270</v>
      </c>
      <c r="D320">
        <v>6</v>
      </c>
      <c r="E320">
        <v>62</v>
      </c>
      <c r="F320" s="1">
        <v>41513.282939814817</v>
      </c>
      <c r="G320">
        <v>0.6</v>
      </c>
      <c r="H320" t="s">
        <v>23</v>
      </c>
      <c r="I320">
        <v>0.6</v>
      </c>
      <c r="J320">
        <f t="shared" si="5"/>
        <v>0.66570000000000007</v>
      </c>
    </row>
    <row r="321" spans="1:10" x14ac:dyDescent="0.25">
      <c r="A321" t="s">
        <v>16</v>
      </c>
      <c r="B321">
        <v>0</v>
      </c>
      <c r="C321">
        <v>278</v>
      </c>
      <c r="D321">
        <v>6</v>
      </c>
      <c r="E321">
        <v>63</v>
      </c>
      <c r="F321" s="1">
        <v>41513.303784722222</v>
      </c>
      <c r="G321">
        <v>0.55000000000000004</v>
      </c>
      <c r="H321" t="s">
        <v>23</v>
      </c>
      <c r="I321">
        <v>0.56000000000000005</v>
      </c>
      <c r="J321">
        <f t="shared" si="5"/>
        <v>0.62132000000000009</v>
      </c>
    </row>
    <row r="322" spans="1:10" x14ac:dyDescent="0.25">
      <c r="A322" t="s">
        <v>16</v>
      </c>
      <c r="B322">
        <v>0</v>
      </c>
      <c r="C322">
        <v>286</v>
      </c>
      <c r="D322">
        <v>6</v>
      </c>
      <c r="E322">
        <v>62</v>
      </c>
      <c r="F322" s="1">
        <v>41513.324594907404</v>
      </c>
      <c r="G322">
        <v>0.66</v>
      </c>
      <c r="H322" t="s">
        <v>22</v>
      </c>
      <c r="I322">
        <v>0.64</v>
      </c>
      <c r="J322">
        <f t="shared" si="5"/>
        <v>0.71008000000000016</v>
      </c>
    </row>
    <row r="323" spans="1:10" x14ac:dyDescent="0.25">
      <c r="A323" t="s">
        <v>16</v>
      </c>
      <c r="B323">
        <v>0</v>
      </c>
      <c r="C323">
        <v>294</v>
      </c>
      <c r="D323">
        <v>6</v>
      </c>
      <c r="E323">
        <v>62</v>
      </c>
      <c r="F323" s="1">
        <v>41513.345416666663</v>
      </c>
      <c r="G323">
        <v>0.56000000000000005</v>
      </c>
      <c r="H323" t="s">
        <v>22</v>
      </c>
      <c r="I323">
        <v>0.56000000000000005</v>
      </c>
      <c r="J323">
        <f t="shared" si="5"/>
        <v>0.62132000000000009</v>
      </c>
    </row>
    <row r="324" spans="1:10" x14ac:dyDescent="0.25">
      <c r="A324" t="s">
        <v>16</v>
      </c>
      <c r="B324">
        <v>0</v>
      </c>
      <c r="C324">
        <v>302</v>
      </c>
      <c r="D324">
        <v>6</v>
      </c>
      <c r="E324">
        <v>62</v>
      </c>
      <c r="F324" s="1">
        <v>41513.366284722222</v>
      </c>
      <c r="G324">
        <v>0.62</v>
      </c>
      <c r="H324" t="s">
        <v>26</v>
      </c>
      <c r="I324">
        <v>0.62</v>
      </c>
      <c r="J324">
        <f t="shared" si="5"/>
        <v>0.68789000000000011</v>
      </c>
    </row>
    <row r="325" spans="1:10" x14ac:dyDescent="0.25">
      <c r="A325" t="s">
        <v>16</v>
      </c>
      <c r="B325">
        <v>0</v>
      </c>
      <c r="C325">
        <v>310</v>
      </c>
      <c r="D325">
        <v>6</v>
      </c>
      <c r="E325">
        <v>62</v>
      </c>
      <c r="F325" s="1">
        <v>41513.387094907404</v>
      </c>
      <c r="G325">
        <v>0.59</v>
      </c>
      <c r="H325" t="s">
        <v>22</v>
      </c>
      <c r="I325">
        <v>0.6</v>
      </c>
      <c r="J325">
        <f t="shared" si="5"/>
        <v>0.66570000000000007</v>
      </c>
    </row>
    <row r="326" spans="1:10" x14ac:dyDescent="0.25">
      <c r="A326" t="s">
        <v>16</v>
      </c>
      <c r="B326">
        <v>0</v>
      </c>
      <c r="C326">
        <v>318</v>
      </c>
      <c r="D326">
        <v>6</v>
      </c>
      <c r="E326">
        <v>62</v>
      </c>
      <c r="F326" s="1">
        <v>41513.407916666663</v>
      </c>
      <c r="G326">
        <v>0.59</v>
      </c>
      <c r="H326" t="s">
        <v>12</v>
      </c>
      <c r="I326">
        <v>0.59</v>
      </c>
      <c r="J326">
        <f t="shared" si="5"/>
        <v>0.6546050000000001</v>
      </c>
    </row>
    <row r="327" spans="1:10" x14ac:dyDescent="0.25">
      <c r="A327" t="s">
        <v>16</v>
      </c>
      <c r="B327">
        <v>0</v>
      </c>
      <c r="C327">
        <v>6</v>
      </c>
      <c r="D327">
        <v>6</v>
      </c>
      <c r="E327">
        <v>61</v>
      </c>
      <c r="F327" s="1">
        <v>41513.452430555553</v>
      </c>
      <c r="G327">
        <v>0.2</v>
      </c>
      <c r="H327" t="s">
        <v>12</v>
      </c>
      <c r="I327">
        <v>0.2</v>
      </c>
      <c r="J327">
        <f t="shared" si="5"/>
        <v>0.22190000000000004</v>
      </c>
    </row>
    <row r="328" spans="1:10" x14ac:dyDescent="0.25">
      <c r="A328" t="s">
        <v>16</v>
      </c>
      <c r="B328">
        <v>0</v>
      </c>
      <c r="C328">
        <v>14</v>
      </c>
      <c r="D328">
        <v>6</v>
      </c>
      <c r="E328">
        <v>61</v>
      </c>
      <c r="F328" s="1">
        <v>41513.473182870373</v>
      </c>
      <c r="G328">
        <v>0.21</v>
      </c>
      <c r="H328" t="s">
        <v>10</v>
      </c>
      <c r="I328">
        <v>0.2</v>
      </c>
      <c r="J328">
        <f t="shared" si="5"/>
        <v>0.22190000000000004</v>
      </c>
    </row>
    <row r="329" spans="1:10" x14ac:dyDescent="0.25">
      <c r="A329" t="s">
        <v>16</v>
      </c>
      <c r="B329">
        <v>0</v>
      </c>
      <c r="C329">
        <v>22</v>
      </c>
      <c r="D329">
        <v>6</v>
      </c>
      <c r="E329">
        <v>61</v>
      </c>
      <c r="F329" s="1">
        <v>41513.494027777779</v>
      </c>
      <c r="G329">
        <v>0.23</v>
      </c>
      <c r="H329" t="s">
        <v>22</v>
      </c>
      <c r="I329">
        <v>0.23</v>
      </c>
      <c r="J329">
        <f t="shared" si="5"/>
        <v>0.25518500000000005</v>
      </c>
    </row>
    <row r="330" spans="1:10" x14ac:dyDescent="0.25">
      <c r="A330" t="s">
        <v>16</v>
      </c>
      <c r="B330">
        <v>0</v>
      </c>
      <c r="C330">
        <v>30</v>
      </c>
      <c r="D330">
        <v>6</v>
      </c>
      <c r="E330">
        <v>61</v>
      </c>
      <c r="F330" s="1">
        <v>41513.514849537038</v>
      </c>
      <c r="G330">
        <v>0.19</v>
      </c>
      <c r="H330" t="s">
        <v>23</v>
      </c>
      <c r="I330">
        <v>0.2</v>
      </c>
      <c r="J330">
        <f t="shared" si="5"/>
        <v>0.22190000000000004</v>
      </c>
    </row>
    <row r="331" spans="1:10" x14ac:dyDescent="0.25">
      <c r="A331" t="s">
        <v>16</v>
      </c>
      <c r="B331">
        <v>0</v>
      </c>
      <c r="C331">
        <v>38</v>
      </c>
      <c r="D331">
        <v>6</v>
      </c>
      <c r="E331">
        <v>61</v>
      </c>
      <c r="F331" s="1">
        <v>41513.535717592589</v>
      </c>
      <c r="G331">
        <v>0.26</v>
      </c>
      <c r="H331" t="s">
        <v>23</v>
      </c>
      <c r="I331">
        <v>0.26</v>
      </c>
      <c r="J331">
        <f t="shared" si="5"/>
        <v>0.28847000000000006</v>
      </c>
    </row>
    <row r="332" spans="1:10" x14ac:dyDescent="0.25">
      <c r="A332" t="s">
        <v>16</v>
      </c>
      <c r="B332">
        <v>0</v>
      </c>
      <c r="C332">
        <v>46</v>
      </c>
      <c r="D332">
        <v>6</v>
      </c>
      <c r="E332">
        <v>61</v>
      </c>
      <c r="F332" s="1">
        <v>41513.556516203702</v>
      </c>
      <c r="G332">
        <v>0.25</v>
      </c>
      <c r="H332" t="s">
        <v>10</v>
      </c>
      <c r="I332">
        <v>0.26</v>
      </c>
      <c r="J332">
        <f t="shared" si="5"/>
        <v>0.28847000000000006</v>
      </c>
    </row>
    <row r="333" spans="1:10" x14ac:dyDescent="0.25">
      <c r="A333" t="s">
        <v>16</v>
      </c>
      <c r="B333">
        <v>0</v>
      </c>
      <c r="C333">
        <v>54</v>
      </c>
      <c r="D333">
        <v>6</v>
      </c>
      <c r="E333">
        <v>61</v>
      </c>
      <c r="F333" s="1">
        <v>41513.577372685184</v>
      </c>
      <c r="G333">
        <v>0.25</v>
      </c>
      <c r="H333" t="s">
        <v>20</v>
      </c>
      <c r="I333">
        <v>0.24</v>
      </c>
      <c r="J333">
        <f t="shared" si="5"/>
        <v>0.26628000000000002</v>
      </c>
    </row>
    <row r="334" spans="1:10" x14ac:dyDescent="0.25">
      <c r="A334" t="s">
        <v>16</v>
      </c>
      <c r="B334">
        <v>0</v>
      </c>
      <c r="C334">
        <v>62</v>
      </c>
      <c r="D334">
        <v>6</v>
      </c>
      <c r="E334">
        <v>61</v>
      </c>
      <c r="F334" s="1">
        <v>41513.598194444443</v>
      </c>
      <c r="G334">
        <v>0.23</v>
      </c>
      <c r="H334" t="s">
        <v>20</v>
      </c>
      <c r="I334">
        <v>0.22</v>
      </c>
      <c r="J334">
        <f t="shared" si="5"/>
        <v>0.24409000000000003</v>
      </c>
    </row>
    <row r="335" spans="1:10" x14ac:dyDescent="0.25">
      <c r="A335" t="s">
        <v>16</v>
      </c>
      <c r="B335">
        <v>0</v>
      </c>
      <c r="C335">
        <v>70</v>
      </c>
      <c r="D335">
        <v>6</v>
      </c>
      <c r="E335">
        <v>61</v>
      </c>
      <c r="F335" s="1">
        <v>41513.619039351855</v>
      </c>
      <c r="G335">
        <v>0.31</v>
      </c>
      <c r="H335" t="s">
        <v>23</v>
      </c>
      <c r="I335">
        <v>0.28999999999999998</v>
      </c>
      <c r="J335">
        <f t="shared" si="5"/>
        <v>0.32175500000000001</v>
      </c>
    </row>
    <row r="336" spans="1:10" x14ac:dyDescent="0.25">
      <c r="A336" t="s">
        <v>16</v>
      </c>
      <c r="B336">
        <v>0</v>
      </c>
      <c r="C336">
        <v>78</v>
      </c>
      <c r="D336">
        <v>6</v>
      </c>
      <c r="E336">
        <v>61</v>
      </c>
      <c r="F336" s="1">
        <v>41513.639861111114</v>
      </c>
      <c r="G336">
        <v>0.33</v>
      </c>
      <c r="H336" t="s">
        <v>10</v>
      </c>
      <c r="I336">
        <v>0.31</v>
      </c>
      <c r="J336">
        <f t="shared" si="5"/>
        <v>0.34394500000000006</v>
      </c>
    </row>
    <row r="337" spans="1:10" x14ac:dyDescent="0.25">
      <c r="A337" t="s">
        <v>16</v>
      </c>
      <c r="B337">
        <v>0</v>
      </c>
      <c r="C337">
        <v>86</v>
      </c>
      <c r="D337">
        <v>6</v>
      </c>
      <c r="E337">
        <v>61</v>
      </c>
      <c r="F337" s="1">
        <v>41513.660694444443</v>
      </c>
      <c r="G337">
        <v>0.36</v>
      </c>
      <c r="H337" t="s">
        <v>12</v>
      </c>
      <c r="I337">
        <v>0.36</v>
      </c>
      <c r="J337">
        <f t="shared" si="5"/>
        <v>0.39942000000000005</v>
      </c>
    </row>
    <row r="338" spans="1:10" x14ac:dyDescent="0.25">
      <c r="A338" t="s">
        <v>16</v>
      </c>
      <c r="B338">
        <v>0</v>
      </c>
      <c r="C338">
        <v>94</v>
      </c>
      <c r="D338">
        <v>6</v>
      </c>
      <c r="E338">
        <v>61</v>
      </c>
      <c r="F338" s="1">
        <v>41513.681527777779</v>
      </c>
      <c r="G338">
        <v>0.43</v>
      </c>
      <c r="H338" t="s">
        <v>26</v>
      </c>
      <c r="I338">
        <v>0.38</v>
      </c>
      <c r="J338">
        <f t="shared" si="5"/>
        <v>0.42161000000000004</v>
      </c>
    </row>
    <row r="339" spans="1:10" x14ac:dyDescent="0.25">
      <c r="A339" t="s">
        <v>16</v>
      </c>
      <c r="B339">
        <v>0</v>
      </c>
      <c r="C339">
        <v>102</v>
      </c>
      <c r="D339">
        <v>6</v>
      </c>
      <c r="E339">
        <v>61</v>
      </c>
      <c r="F339" s="1">
        <v>41513.702349537038</v>
      </c>
      <c r="G339">
        <v>0.28999999999999998</v>
      </c>
      <c r="H339" t="s">
        <v>23</v>
      </c>
      <c r="I339">
        <v>0.3</v>
      </c>
      <c r="J339">
        <f t="shared" si="5"/>
        <v>0.33285000000000003</v>
      </c>
    </row>
    <row r="340" spans="1:10" x14ac:dyDescent="0.25">
      <c r="A340" t="s">
        <v>16</v>
      </c>
      <c r="B340">
        <v>0</v>
      </c>
      <c r="C340">
        <v>110</v>
      </c>
      <c r="D340">
        <v>6</v>
      </c>
      <c r="E340">
        <v>61</v>
      </c>
      <c r="F340" s="1">
        <v>41513.72320601852</v>
      </c>
      <c r="G340">
        <v>0.4</v>
      </c>
      <c r="H340" t="s">
        <v>10</v>
      </c>
      <c r="I340">
        <v>0.4</v>
      </c>
      <c r="J340">
        <f t="shared" si="5"/>
        <v>0.44380000000000008</v>
      </c>
    </row>
    <row r="341" spans="1:10" x14ac:dyDescent="0.25">
      <c r="A341" t="s">
        <v>16</v>
      </c>
      <c r="B341">
        <v>0</v>
      </c>
      <c r="C341">
        <v>118</v>
      </c>
      <c r="D341">
        <v>6</v>
      </c>
      <c r="E341">
        <v>61</v>
      </c>
      <c r="F341" s="1">
        <v>41513.744016203702</v>
      </c>
      <c r="G341">
        <v>0.39</v>
      </c>
      <c r="H341" t="s">
        <v>26</v>
      </c>
      <c r="I341">
        <v>0.36</v>
      </c>
      <c r="J341">
        <f t="shared" si="5"/>
        <v>0.39942000000000005</v>
      </c>
    </row>
    <row r="342" spans="1:10" x14ac:dyDescent="0.25">
      <c r="A342" t="s">
        <v>16</v>
      </c>
      <c r="B342">
        <v>0</v>
      </c>
      <c r="C342">
        <v>126</v>
      </c>
      <c r="D342">
        <v>6</v>
      </c>
      <c r="E342">
        <v>61</v>
      </c>
      <c r="F342" s="1">
        <v>41513.764861111114</v>
      </c>
      <c r="G342">
        <v>0.4</v>
      </c>
      <c r="H342" t="s">
        <v>21</v>
      </c>
      <c r="I342">
        <v>0.38</v>
      </c>
      <c r="J342">
        <f t="shared" si="5"/>
        <v>0.42161000000000004</v>
      </c>
    </row>
    <row r="343" spans="1:10" x14ac:dyDescent="0.25">
      <c r="A343" t="s">
        <v>16</v>
      </c>
      <c r="B343">
        <v>0</v>
      </c>
      <c r="C343">
        <v>134</v>
      </c>
      <c r="D343">
        <v>6</v>
      </c>
      <c r="E343">
        <v>61</v>
      </c>
      <c r="F343" s="1">
        <v>41513.785694444443</v>
      </c>
      <c r="G343">
        <v>0.44</v>
      </c>
      <c r="H343" t="s">
        <v>12</v>
      </c>
      <c r="I343">
        <v>0.44</v>
      </c>
      <c r="J343">
        <f t="shared" si="5"/>
        <v>0.48818000000000006</v>
      </c>
    </row>
    <row r="344" spans="1:10" x14ac:dyDescent="0.25">
      <c r="A344" t="s">
        <v>17</v>
      </c>
      <c r="B344">
        <v>0</v>
      </c>
      <c r="C344">
        <v>7</v>
      </c>
      <c r="D344">
        <v>7</v>
      </c>
      <c r="E344">
        <v>61</v>
      </c>
      <c r="F344" s="1">
        <v>41512.596863425926</v>
      </c>
      <c r="G344">
        <v>0.86</v>
      </c>
      <c r="H344" t="s">
        <v>12</v>
      </c>
      <c r="I344">
        <v>0.86</v>
      </c>
      <c r="J344">
        <f>I344*$R$13</f>
        <v>0.91977000000000042</v>
      </c>
    </row>
    <row r="345" spans="1:10" x14ac:dyDescent="0.25">
      <c r="A345" t="s">
        <v>17</v>
      </c>
      <c r="B345">
        <v>0</v>
      </c>
      <c r="C345">
        <v>15</v>
      </c>
      <c r="D345">
        <v>7</v>
      </c>
      <c r="E345">
        <v>62</v>
      </c>
      <c r="F345" s="1">
        <v>41512.617013888892</v>
      </c>
      <c r="G345">
        <v>0.88</v>
      </c>
      <c r="H345" t="s">
        <v>12</v>
      </c>
      <c r="I345">
        <v>0.88</v>
      </c>
      <c r="J345">
        <f t="shared" ref="J345:J400" si="6">I345*$R$13</f>
        <v>0.94116000000000055</v>
      </c>
    </row>
    <row r="346" spans="1:10" x14ac:dyDescent="0.25">
      <c r="A346" t="s">
        <v>17</v>
      </c>
      <c r="B346">
        <v>0</v>
      </c>
      <c r="C346">
        <v>23</v>
      </c>
      <c r="D346">
        <v>7</v>
      </c>
      <c r="E346">
        <v>62</v>
      </c>
      <c r="F346" s="1">
        <v>41512.63784722222</v>
      </c>
      <c r="G346">
        <v>0.76</v>
      </c>
      <c r="H346" t="s">
        <v>12</v>
      </c>
      <c r="I346">
        <v>0.76</v>
      </c>
      <c r="J346">
        <f t="shared" si="6"/>
        <v>0.81282000000000043</v>
      </c>
    </row>
    <row r="347" spans="1:10" x14ac:dyDescent="0.25">
      <c r="A347" t="s">
        <v>17</v>
      </c>
      <c r="B347">
        <v>0</v>
      </c>
      <c r="C347">
        <v>31</v>
      </c>
      <c r="D347">
        <v>7</v>
      </c>
      <c r="E347">
        <v>62</v>
      </c>
      <c r="F347" s="1">
        <v>41512.658680555556</v>
      </c>
      <c r="G347">
        <v>0.79</v>
      </c>
      <c r="H347" t="s">
        <v>12</v>
      </c>
      <c r="I347">
        <v>0.79</v>
      </c>
      <c r="J347">
        <f t="shared" si="6"/>
        <v>0.84490500000000046</v>
      </c>
    </row>
    <row r="348" spans="1:10" x14ac:dyDescent="0.25">
      <c r="A348" t="s">
        <v>17</v>
      </c>
      <c r="B348">
        <v>0</v>
      </c>
      <c r="C348">
        <v>39</v>
      </c>
      <c r="D348">
        <v>7</v>
      </c>
      <c r="E348">
        <v>62</v>
      </c>
      <c r="F348" s="1">
        <v>41512.679513888892</v>
      </c>
      <c r="G348">
        <v>0.93</v>
      </c>
      <c r="H348" t="s">
        <v>21</v>
      </c>
      <c r="I348">
        <v>0.76</v>
      </c>
      <c r="J348">
        <f t="shared" si="6"/>
        <v>0.81282000000000043</v>
      </c>
    </row>
    <row r="349" spans="1:10" x14ac:dyDescent="0.25">
      <c r="A349" t="s">
        <v>17</v>
      </c>
      <c r="B349">
        <v>0</v>
      </c>
      <c r="C349">
        <v>47</v>
      </c>
      <c r="D349">
        <v>7</v>
      </c>
      <c r="E349">
        <v>62</v>
      </c>
      <c r="F349" s="1">
        <v>41512.70034722222</v>
      </c>
      <c r="G349">
        <v>0.74</v>
      </c>
      <c r="H349" t="s">
        <v>24</v>
      </c>
      <c r="I349">
        <v>0.71</v>
      </c>
      <c r="J349">
        <f t="shared" si="6"/>
        <v>0.75934500000000038</v>
      </c>
    </row>
    <row r="350" spans="1:10" x14ac:dyDescent="0.25">
      <c r="A350" t="s">
        <v>17</v>
      </c>
      <c r="B350">
        <v>0</v>
      </c>
      <c r="C350">
        <v>55</v>
      </c>
      <c r="D350">
        <v>7</v>
      </c>
      <c r="E350">
        <v>63</v>
      </c>
      <c r="F350" s="1">
        <v>41512.721180555556</v>
      </c>
      <c r="G350">
        <v>0.67</v>
      </c>
      <c r="H350" t="s">
        <v>24</v>
      </c>
      <c r="I350">
        <v>0.76</v>
      </c>
      <c r="J350">
        <f t="shared" si="6"/>
        <v>0.81282000000000043</v>
      </c>
    </row>
    <row r="351" spans="1:10" x14ac:dyDescent="0.25">
      <c r="A351" t="s">
        <v>17</v>
      </c>
      <c r="B351">
        <v>0</v>
      </c>
      <c r="C351">
        <v>63</v>
      </c>
      <c r="D351">
        <v>7</v>
      </c>
      <c r="E351">
        <v>62</v>
      </c>
      <c r="F351" s="1">
        <v>41512.742002314815</v>
      </c>
      <c r="G351">
        <v>0.68</v>
      </c>
      <c r="H351" t="s">
        <v>12</v>
      </c>
      <c r="I351">
        <v>0.68</v>
      </c>
      <c r="J351">
        <f t="shared" si="6"/>
        <v>0.72726000000000046</v>
      </c>
    </row>
    <row r="352" spans="1:10" x14ac:dyDescent="0.25">
      <c r="A352" t="s">
        <v>17</v>
      </c>
      <c r="B352">
        <v>0</v>
      </c>
      <c r="C352">
        <v>71</v>
      </c>
      <c r="D352">
        <v>7</v>
      </c>
      <c r="E352">
        <v>63</v>
      </c>
      <c r="F352" s="1">
        <v>41512.762835648151</v>
      </c>
      <c r="G352">
        <v>0.64</v>
      </c>
      <c r="H352" t="s">
        <v>24</v>
      </c>
      <c r="I352">
        <v>0.69</v>
      </c>
      <c r="J352">
        <f t="shared" si="6"/>
        <v>0.73795500000000036</v>
      </c>
    </row>
    <row r="353" spans="1:10" x14ac:dyDescent="0.25">
      <c r="A353" t="s">
        <v>17</v>
      </c>
      <c r="B353">
        <v>0</v>
      </c>
      <c r="C353">
        <v>79</v>
      </c>
      <c r="D353">
        <v>7</v>
      </c>
      <c r="E353">
        <v>62</v>
      </c>
      <c r="F353" s="1">
        <v>41512.783668981479</v>
      </c>
      <c r="G353">
        <v>0.73</v>
      </c>
      <c r="H353" t="s">
        <v>20</v>
      </c>
      <c r="I353">
        <v>0.71</v>
      </c>
      <c r="J353">
        <f t="shared" si="6"/>
        <v>0.75934500000000038</v>
      </c>
    </row>
    <row r="354" spans="1:10" x14ac:dyDescent="0.25">
      <c r="A354" t="s">
        <v>17</v>
      </c>
      <c r="B354">
        <v>0</v>
      </c>
      <c r="C354">
        <v>87</v>
      </c>
      <c r="D354">
        <v>7</v>
      </c>
      <c r="E354">
        <v>62</v>
      </c>
      <c r="F354" s="1">
        <v>41512.804502314815</v>
      </c>
      <c r="G354">
        <v>0.65</v>
      </c>
      <c r="H354" t="s">
        <v>10</v>
      </c>
      <c r="I354">
        <v>0.68</v>
      </c>
      <c r="J354">
        <f t="shared" si="6"/>
        <v>0.72726000000000046</v>
      </c>
    </row>
    <row r="355" spans="1:10" x14ac:dyDescent="0.25">
      <c r="A355" t="s">
        <v>17</v>
      </c>
      <c r="B355">
        <v>0</v>
      </c>
      <c r="C355">
        <v>95</v>
      </c>
      <c r="D355">
        <v>7</v>
      </c>
      <c r="E355">
        <v>63</v>
      </c>
      <c r="F355" s="1">
        <v>41512.825324074074</v>
      </c>
      <c r="G355">
        <v>0.67</v>
      </c>
      <c r="H355" t="s">
        <v>24</v>
      </c>
      <c r="I355">
        <v>0.67</v>
      </c>
      <c r="J355">
        <f t="shared" si="6"/>
        <v>0.71656500000000045</v>
      </c>
    </row>
    <row r="356" spans="1:10" x14ac:dyDescent="0.25">
      <c r="A356" t="s">
        <v>17</v>
      </c>
      <c r="B356">
        <v>0</v>
      </c>
      <c r="C356">
        <v>103</v>
      </c>
      <c r="D356">
        <v>7</v>
      </c>
      <c r="E356">
        <v>62</v>
      </c>
      <c r="F356" s="1">
        <v>41512.84615740741</v>
      </c>
      <c r="G356">
        <v>0.63</v>
      </c>
      <c r="H356" t="s">
        <v>26</v>
      </c>
      <c r="I356">
        <v>0.71</v>
      </c>
      <c r="J356">
        <f t="shared" si="6"/>
        <v>0.75934500000000038</v>
      </c>
    </row>
    <row r="357" spans="1:10" x14ac:dyDescent="0.25">
      <c r="A357" t="s">
        <v>17</v>
      </c>
      <c r="B357">
        <v>0</v>
      </c>
      <c r="C357">
        <v>111</v>
      </c>
      <c r="D357">
        <v>7</v>
      </c>
      <c r="E357">
        <v>62</v>
      </c>
      <c r="F357" s="1">
        <v>41512.866979166669</v>
      </c>
      <c r="G357">
        <v>0.64</v>
      </c>
      <c r="H357" t="s">
        <v>10</v>
      </c>
      <c r="I357">
        <v>0.67</v>
      </c>
      <c r="J357">
        <f t="shared" si="6"/>
        <v>0.71656500000000045</v>
      </c>
    </row>
    <row r="358" spans="1:10" x14ac:dyDescent="0.25">
      <c r="A358" t="s">
        <v>17</v>
      </c>
      <c r="B358">
        <v>0</v>
      </c>
      <c r="C358">
        <v>119</v>
      </c>
      <c r="D358">
        <v>7</v>
      </c>
      <c r="E358">
        <v>62</v>
      </c>
      <c r="F358" s="1">
        <v>41512.88784722222</v>
      </c>
      <c r="G358">
        <v>0.68</v>
      </c>
      <c r="H358" t="s">
        <v>20</v>
      </c>
      <c r="I358">
        <v>0.68</v>
      </c>
      <c r="J358">
        <f t="shared" si="6"/>
        <v>0.72726000000000046</v>
      </c>
    </row>
    <row r="359" spans="1:10" x14ac:dyDescent="0.25">
      <c r="A359" t="s">
        <v>17</v>
      </c>
      <c r="B359">
        <v>0</v>
      </c>
      <c r="C359">
        <v>127</v>
      </c>
      <c r="D359">
        <v>7</v>
      </c>
      <c r="E359">
        <v>63</v>
      </c>
      <c r="F359" s="1">
        <v>41512.908668981479</v>
      </c>
      <c r="G359">
        <v>0.59</v>
      </c>
      <c r="H359" t="s">
        <v>10</v>
      </c>
      <c r="I359">
        <v>0.6</v>
      </c>
      <c r="J359">
        <f t="shared" si="6"/>
        <v>0.64170000000000027</v>
      </c>
    </row>
    <row r="360" spans="1:10" x14ac:dyDescent="0.25">
      <c r="A360" t="s">
        <v>17</v>
      </c>
      <c r="B360">
        <v>0</v>
      </c>
      <c r="C360">
        <v>135</v>
      </c>
      <c r="D360">
        <v>7</v>
      </c>
      <c r="E360">
        <v>63</v>
      </c>
      <c r="F360" s="1">
        <v>41512.929502314815</v>
      </c>
      <c r="G360">
        <v>0.56999999999999995</v>
      </c>
      <c r="H360" t="s">
        <v>23</v>
      </c>
      <c r="I360">
        <v>0.66</v>
      </c>
      <c r="J360">
        <f t="shared" si="6"/>
        <v>0.70587000000000044</v>
      </c>
    </row>
    <row r="361" spans="1:10" x14ac:dyDescent="0.25">
      <c r="A361" t="s">
        <v>17</v>
      </c>
      <c r="B361">
        <v>0</v>
      </c>
      <c r="C361">
        <v>143</v>
      </c>
      <c r="D361">
        <v>7</v>
      </c>
      <c r="E361">
        <v>62</v>
      </c>
      <c r="F361" s="1">
        <v>41512.950324074074</v>
      </c>
      <c r="G361">
        <v>0.62</v>
      </c>
      <c r="H361" t="s">
        <v>20</v>
      </c>
      <c r="I361">
        <v>0.62</v>
      </c>
      <c r="J361">
        <f t="shared" si="6"/>
        <v>0.66309000000000029</v>
      </c>
    </row>
    <row r="362" spans="1:10" x14ac:dyDescent="0.25">
      <c r="A362" t="s">
        <v>17</v>
      </c>
      <c r="B362">
        <v>0</v>
      </c>
      <c r="C362">
        <v>151</v>
      </c>
      <c r="D362">
        <v>7</v>
      </c>
      <c r="E362">
        <v>61</v>
      </c>
      <c r="F362" s="1">
        <v>41512.971180555556</v>
      </c>
      <c r="G362">
        <v>0.64</v>
      </c>
      <c r="H362" t="s">
        <v>20</v>
      </c>
      <c r="I362">
        <v>0.63</v>
      </c>
      <c r="J362">
        <f t="shared" si="6"/>
        <v>0.67378500000000041</v>
      </c>
    </row>
    <row r="363" spans="1:10" x14ac:dyDescent="0.25">
      <c r="A363" t="s">
        <v>17</v>
      </c>
      <c r="B363">
        <v>0</v>
      </c>
      <c r="C363">
        <v>159</v>
      </c>
      <c r="D363">
        <v>7</v>
      </c>
      <c r="E363">
        <v>62</v>
      </c>
      <c r="F363" s="1">
        <v>41512.992002314815</v>
      </c>
      <c r="G363">
        <v>0.7</v>
      </c>
      <c r="H363" t="s">
        <v>24</v>
      </c>
      <c r="I363">
        <v>0.65</v>
      </c>
      <c r="J363">
        <f t="shared" si="6"/>
        <v>0.69517500000000043</v>
      </c>
    </row>
    <row r="364" spans="1:10" x14ac:dyDescent="0.25">
      <c r="A364" t="s">
        <v>17</v>
      </c>
      <c r="B364">
        <v>0</v>
      </c>
      <c r="C364">
        <v>167</v>
      </c>
      <c r="D364">
        <v>7</v>
      </c>
      <c r="E364">
        <v>63</v>
      </c>
      <c r="F364" s="1">
        <v>41513.01284722222</v>
      </c>
      <c r="G364">
        <v>0.69</v>
      </c>
      <c r="H364" t="s">
        <v>10</v>
      </c>
      <c r="I364">
        <v>0.69</v>
      </c>
      <c r="J364">
        <f t="shared" si="6"/>
        <v>0.73795500000000036</v>
      </c>
    </row>
    <row r="365" spans="1:10" x14ac:dyDescent="0.25">
      <c r="A365" t="s">
        <v>17</v>
      </c>
      <c r="B365">
        <v>0</v>
      </c>
      <c r="C365">
        <v>175</v>
      </c>
      <c r="D365">
        <v>7</v>
      </c>
      <c r="E365">
        <v>62</v>
      </c>
      <c r="F365" s="1">
        <v>41513.033668981479</v>
      </c>
      <c r="G365">
        <v>0.69</v>
      </c>
      <c r="H365" t="s">
        <v>20</v>
      </c>
      <c r="I365">
        <v>0.67</v>
      </c>
      <c r="J365">
        <f t="shared" si="6"/>
        <v>0.71656500000000045</v>
      </c>
    </row>
    <row r="366" spans="1:10" x14ac:dyDescent="0.25">
      <c r="A366" t="s">
        <v>17</v>
      </c>
      <c r="B366">
        <v>0</v>
      </c>
      <c r="C366">
        <v>183</v>
      </c>
      <c r="D366">
        <v>7</v>
      </c>
      <c r="E366">
        <v>62</v>
      </c>
      <c r="F366" s="1">
        <v>41513.054502314815</v>
      </c>
      <c r="G366">
        <v>0.64</v>
      </c>
      <c r="H366" t="s">
        <v>24</v>
      </c>
      <c r="I366">
        <v>0.61</v>
      </c>
      <c r="J366">
        <f t="shared" si="6"/>
        <v>0.65239500000000028</v>
      </c>
    </row>
    <row r="367" spans="1:10" x14ac:dyDescent="0.25">
      <c r="A367" t="s">
        <v>17</v>
      </c>
      <c r="B367">
        <v>0</v>
      </c>
      <c r="C367">
        <v>191</v>
      </c>
      <c r="D367">
        <v>7</v>
      </c>
      <c r="E367">
        <v>62</v>
      </c>
      <c r="F367" s="1">
        <v>41513.075335648151</v>
      </c>
      <c r="G367">
        <v>0.52</v>
      </c>
      <c r="H367" t="s">
        <v>10</v>
      </c>
      <c r="I367">
        <v>0.6</v>
      </c>
      <c r="J367">
        <f t="shared" si="6"/>
        <v>0.64170000000000027</v>
      </c>
    </row>
    <row r="368" spans="1:10" x14ac:dyDescent="0.25">
      <c r="A368" t="s">
        <v>17</v>
      </c>
      <c r="B368">
        <v>0</v>
      </c>
      <c r="C368">
        <v>199</v>
      </c>
      <c r="D368">
        <v>7</v>
      </c>
      <c r="E368">
        <v>62</v>
      </c>
      <c r="F368" s="1">
        <v>41513.096180555556</v>
      </c>
      <c r="G368">
        <v>0.62</v>
      </c>
      <c r="H368" t="s">
        <v>24</v>
      </c>
      <c r="I368">
        <v>0.65</v>
      </c>
      <c r="J368">
        <f t="shared" si="6"/>
        <v>0.69517500000000043</v>
      </c>
    </row>
    <row r="369" spans="1:10" x14ac:dyDescent="0.25">
      <c r="A369" t="s">
        <v>17</v>
      </c>
      <c r="B369">
        <v>0</v>
      </c>
      <c r="C369">
        <v>207</v>
      </c>
      <c r="D369">
        <v>7</v>
      </c>
      <c r="E369">
        <v>62</v>
      </c>
      <c r="F369" s="1">
        <v>41513.116990740738</v>
      </c>
      <c r="G369">
        <v>0.59</v>
      </c>
      <c r="H369" t="s">
        <v>20</v>
      </c>
      <c r="I369">
        <v>0.59</v>
      </c>
      <c r="J369">
        <f t="shared" si="6"/>
        <v>0.63100500000000026</v>
      </c>
    </row>
    <row r="370" spans="1:10" x14ac:dyDescent="0.25">
      <c r="A370" t="s">
        <v>17</v>
      </c>
      <c r="B370">
        <v>0</v>
      </c>
      <c r="C370">
        <v>215</v>
      </c>
      <c r="D370">
        <v>7</v>
      </c>
      <c r="E370">
        <v>62</v>
      </c>
      <c r="F370" s="1">
        <v>41513.13784722222</v>
      </c>
      <c r="G370">
        <v>0.63</v>
      </c>
      <c r="H370" t="s">
        <v>12</v>
      </c>
      <c r="I370">
        <v>0.63</v>
      </c>
      <c r="J370">
        <f t="shared" si="6"/>
        <v>0.67378500000000041</v>
      </c>
    </row>
    <row r="371" spans="1:10" x14ac:dyDescent="0.25">
      <c r="A371" t="s">
        <v>17</v>
      </c>
      <c r="B371">
        <v>0</v>
      </c>
      <c r="C371">
        <v>223</v>
      </c>
      <c r="D371">
        <v>7</v>
      </c>
      <c r="E371">
        <v>63</v>
      </c>
      <c r="F371" s="1">
        <v>41513.158668981479</v>
      </c>
      <c r="G371">
        <v>0.59</v>
      </c>
      <c r="H371" t="s">
        <v>10</v>
      </c>
      <c r="I371">
        <v>0.6</v>
      </c>
      <c r="J371">
        <f t="shared" si="6"/>
        <v>0.64170000000000027</v>
      </c>
    </row>
    <row r="372" spans="1:10" x14ac:dyDescent="0.25">
      <c r="A372" t="s">
        <v>17</v>
      </c>
      <c r="B372">
        <v>0</v>
      </c>
      <c r="C372">
        <v>231</v>
      </c>
      <c r="D372">
        <v>7</v>
      </c>
      <c r="E372">
        <v>62</v>
      </c>
      <c r="F372" s="1">
        <v>41513.179502314815</v>
      </c>
      <c r="G372">
        <v>0.62</v>
      </c>
      <c r="H372" t="s">
        <v>10</v>
      </c>
      <c r="I372">
        <v>0.6</v>
      </c>
      <c r="J372">
        <f t="shared" si="6"/>
        <v>0.64170000000000027</v>
      </c>
    </row>
    <row r="373" spans="1:10" x14ac:dyDescent="0.25">
      <c r="A373" t="s">
        <v>17</v>
      </c>
      <c r="B373">
        <v>0</v>
      </c>
      <c r="C373">
        <v>239</v>
      </c>
      <c r="D373">
        <v>7</v>
      </c>
      <c r="E373">
        <v>62</v>
      </c>
      <c r="F373" s="1">
        <v>41513.200335648151</v>
      </c>
      <c r="G373">
        <v>0.49</v>
      </c>
      <c r="H373" t="s">
        <v>26</v>
      </c>
      <c r="I373">
        <v>0.56000000000000005</v>
      </c>
      <c r="J373">
        <f t="shared" si="6"/>
        <v>0.59892000000000034</v>
      </c>
    </row>
    <row r="374" spans="1:10" x14ac:dyDescent="0.25">
      <c r="A374" t="s">
        <v>17</v>
      </c>
      <c r="B374">
        <v>0</v>
      </c>
      <c r="C374">
        <v>247</v>
      </c>
      <c r="D374">
        <v>7</v>
      </c>
      <c r="E374">
        <v>63</v>
      </c>
      <c r="F374" s="1">
        <v>41513.221168981479</v>
      </c>
      <c r="G374">
        <v>0.56999999999999995</v>
      </c>
      <c r="H374" t="s">
        <v>10</v>
      </c>
      <c r="I374">
        <v>0.57999999999999996</v>
      </c>
      <c r="J374">
        <f t="shared" si="6"/>
        <v>0.62031000000000025</v>
      </c>
    </row>
    <row r="375" spans="1:10" x14ac:dyDescent="0.25">
      <c r="A375" t="s">
        <v>17</v>
      </c>
      <c r="B375">
        <v>0</v>
      </c>
      <c r="C375">
        <v>255</v>
      </c>
      <c r="D375">
        <v>7</v>
      </c>
      <c r="E375">
        <v>63</v>
      </c>
      <c r="F375" s="1">
        <v>41513.241990740738</v>
      </c>
      <c r="G375">
        <v>0.59</v>
      </c>
      <c r="H375" t="s">
        <v>20</v>
      </c>
      <c r="I375">
        <v>0.57999999999999996</v>
      </c>
      <c r="J375">
        <f t="shared" si="6"/>
        <v>0.62031000000000025</v>
      </c>
    </row>
    <row r="376" spans="1:10" x14ac:dyDescent="0.25">
      <c r="A376" t="s">
        <v>17</v>
      </c>
      <c r="B376">
        <v>0</v>
      </c>
      <c r="C376">
        <v>263</v>
      </c>
      <c r="D376">
        <v>7</v>
      </c>
      <c r="E376">
        <v>62</v>
      </c>
      <c r="F376" s="1">
        <v>41513.262835648151</v>
      </c>
      <c r="G376">
        <v>0.56999999999999995</v>
      </c>
      <c r="H376" t="s">
        <v>20</v>
      </c>
      <c r="I376">
        <v>0.56000000000000005</v>
      </c>
      <c r="J376">
        <f t="shared" si="6"/>
        <v>0.59892000000000034</v>
      </c>
    </row>
    <row r="377" spans="1:10" x14ac:dyDescent="0.25">
      <c r="A377" t="s">
        <v>17</v>
      </c>
      <c r="B377">
        <v>0</v>
      </c>
      <c r="C377">
        <v>271</v>
      </c>
      <c r="D377">
        <v>7</v>
      </c>
      <c r="E377">
        <v>62</v>
      </c>
      <c r="F377" s="1">
        <v>41513.283692129633</v>
      </c>
      <c r="G377">
        <v>0.52</v>
      </c>
      <c r="H377" t="s">
        <v>10</v>
      </c>
      <c r="I377">
        <v>0.56000000000000005</v>
      </c>
      <c r="J377">
        <f t="shared" si="6"/>
        <v>0.59892000000000034</v>
      </c>
    </row>
    <row r="378" spans="1:10" x14ac:dyDescent="0.25">
      <c r="A378" t="s">
        <v>17</v>
      </c>
      <c r="B378">
        <v>0</v>
      </c>
      <c r="C378">
        <v>279</v>
      </c>
      <c r="D378">
        <v>7</v>
      </c>
      <c r="E378">
        <v>62</v>
      </c>
      <c r="F378" s="1">
        <v>41513.304525462961</v>
      </c>
      <c r="G378">
        <v>0.46</v>
      </c>
      <c r="H378" t="s">
        <v>23</v>
      </c>
      <c r="I378">
        <v>0.53</v>
      </c>
      <c r="J378">
        <f t="shared" si="6"/>
        <v>0.56683500000000031</v>
      </c>
    </row>
    <row r="379" spans="1:10" x14ac:dyDescent="0.25">
      <c r="A379" t="s">
        <v>17</v>
      </c>
      <c r="B379">
        <v>0</v>
      </c>
      <c r="C379">
        <v>287</v>
      </c>
      <c r="D379">
        <v>7</v>
      </c>
      <c r="E379">
        <v>62</v>
      </c>
      <c r="F379" s="1">
        <v>41513.325335648151</v>
      </c>
      <c r="G379">
        <v>0.57999999999999996</v>
      </c>
      <c r="H379" t="s">
        <v>24</v>
      </c>
      <c r="I379">
        <v>0.57999999999999996</v>
      </c>
      <c r="J379">
        <f t="shared" si="6"/>
        <v>0.62031000000000025</v>
      </c>
    </row>
    <row r="380" spans="1:10" x14ac:dyDescent="0.25">
      <c r="A380" t="s">
        <v>17</v>
      </c>
      <c r="B380">
        <v>0</v>
      </c>
      <c r="C380">
        <v>295</v>
      </c>
      <c r="D380">
        <v>7</v>
      </c>
      <c r="E380">
        <v>62</v>
      </c>
      <c r="F380" s="1">
        <v>41513.34615740741</v>
      </c>
      <c r="G380">
        <v>0.56999999999999995</v>
      </c>
      <c r="H380" t="s">
        <v>10</v>
      </c>
      <c r="I380">
        <v>0.57999999999999996</v>
      </c>
      <c r="J380">
        <f t="shared" si="6"/>
        <v>0.62031000000000025</v>
      </c>
    </row>
    <row r="381" spans="1:10" x14ac:dyDescent="0.25">
      <c r="A381" t="s">
        <v>17</v>
      </c>
      <c r="B381">
        <v>0</v>
      </c>
      <c r="C381">
        <v>303</v>
      </c>
      <c r="D381">
        <v>7</v>
      </c>
      <c r="E381">
        <v>62</v>
      </c>
      <c r="F381" s="1">
        <v>41513.367025462961</v>
      </c>
      <c r="G381">
        <v>0.5</v>
      </c>
      <c r="H381" t="s">
        <v>22</v>
      </c>
      <c r="I381">
        <v>0.56000000000000005</v>
      </c>
      <c r="J381">
        <f t="shared" si="6"/>
        <v>0.59892000000000034</v>
      </c>
    </row>
    <row r="382" spans="1:10" x14ac:dyDescent="0.25">
      <c r="A382" t="s">
        <v>17</v>
      </c>
      <c r="B382">
        <v>0</v>
      </c>
      <c r="C382">
        <v>311</v>
      </c>
      <c r="D382">
        <v>7</v>
      </c>
      <c r="E382">
        <v>62</v>
      </c>
      <c r="F382" s="1">
        <v>41513.387835648151</v>
      </c>
      <c r="G382">
        <v>0.52</v>
      </c>
      <c r="H382" t="s">
        <v>24</v>
      </c>
      <c r="I382">
        <v>0.53</v>
      </c>
      <c r="J382">
        <f t="shared" si="6"/>
        <v>0.56683500000000031</v>
      </c>
    </row>
    <row r="383" spans="1:10" x14ac:dyDescent="0.25">
      <c r="A383" t="s">
        <v>17</v>
      </c>
      <c r="B383">
        <v>0</v>
      </c>
      <c r="C383">
        <v>319</v>
      </c>
      <c r="D383">
        <v>7</v>
      </c>
      <c r="E383">
        <v>63</v>
      </c>
      <c r="F383" s="1">
        <v>41513.408668981479</v>
      </c>
      <c r="G383">
        <v>0.54</v>
      </c>
      <c r="H383" t="s">
        <v>12</v>
      </c>
      <c r="I383">
        <v>0.54</v>
      </c>
      <c r="J383">
        <f t="shared" si="6"/>
        <v>0.57753000000000032</v>
      </c>
    </row>
    <row r="384" spans="1:10" x14ac:dyDescent="0.25">
      <c r="A384" t="s">
        <v>17</v>
      </c>
      <c r="B384">
        <v>0</v>
      </c>
      <c r="C384">
        <v>7</v>
      </c>
      <c r="D384">
        <v>7</v>
      </c>
      <c r="E384">
        <v>61</v>
      </c>
      <c r="F384" s="1">
        <v>41513.453182870369</v>
      </c>
      <c r="G384">
        <v>0.23</v>
      </c>
      <c r="H384" t="s">
        <v>12</v>
      </c>
      <c r="I384">
        <v>0.23</v>
      </c>
      <c r="J384">
        <f t="shared" si="6"/>
        <v>0.24598500000000015</v>
      </c>
    </row>
    <row r="385" spans="1:10" x14ac:dyDescent="0.25">
      <c r="A385" t="s">
        <v>17</v>
      </c>
      <c r="B385">
        <v>0</v>
      </c>
      <c r="C385">
        <v>15</v>
      </c>
      <c r="D385">
        <v>7</v>
      </c>
      <c r="E385">
        <v>61</v>
      </c>
      <c r="F385" s="1">
        <v>41513.473923611113</v>
      </c>
      <c r="G385">
        <v>0.2</v>
      </c>
      <c r="H385" t="s">
        <v>19</v>
      </c>
      <c r="I385">
        <v>0.21</v>
      </c>
      <c r="J385">
        <f t="shared" si="6"/>
        <v>0.2245950000000001</v>
      </c>
    </row>
    <row r="386" spans="1:10" x14ac:dyDescent="0.25">
      <c r="A386" t="s">
        <v>17</v>
      </c>
      <c r="B386">
        <v>0</v>
      </c>
      <c r="C386">
        <v>23</v>
      </c>
      <c r="D386">
        <v>7</v>
      </c>
      <c r="E386">
        <v>61</v>
      </c>
      <c r="F386" s="1">
        <v>41513.494768518518</v>
      </c>
      <c r="G386">
        <v>0.19</v>
      </c>
      <c r="H386" t="s">
        <v>24</v>
      </c>
      <c r="I386">
        <v>0.2</v>
      </c>
      <c r="J386">
        <f t="shared" si="6"/>
        <v>0.21390000000000012</v>
      </c>
    </row>
    <row r="387" spans="1:10" x14ac:dyDescent="0.25">
      <c r="A387" t="s">
        <v>17</v>
      </c>
      <c r="B387">
        <v>0</v>
      </c>
      <c r="C387">
        <v>31</v>
      </c>
      <c r="D387">
        <v>7</v>
      </c>
      <c r="E387">
        <v>61</v>
      </c>
      <c r="F387" s="1">
        <v>41513.515590277777</v>
      </c>
      <c r="G387">
        <v>0.18</v>
      </c>
      <c r="H387" t="s">
        <v>12</v>
      </c>
      <c r="I387">
        <v>0.18</v>
      </c>
      <c r="J387">
        <f t="shared" si="6"/>
        <v>0.1925100000000001</v>
      </c>
    </row>
    <row r="388" spans="1:10" x14ac:dyDescent="0.25">
      <c r="A388" t="s">
        <v>17</v>
      </c>
      <c r="B388">
        <v>0</v>
      </c>
      <c r="C388">
        <v>39</v>
      </c>
      <c r="D388">
        <v>7</v>
      </c>
      <c r="E388">
        <v>61</v>
      </c>
      <c r="F388" s="1">
        <v>41513.536458333336</v>
      </c>
      <c r="G388">
        <v>0.24</v>
      </c>
      <c r="H388" t="s">
        <v>24</v>
      </c>
      <c r="I388">
        <v>0.22</v>
      </c>
      <c r="J388">
        <f t="shared" si="6"/>
        <v>0.23529000000000014</v>
      </c>
    </row>
    <row r="389" spans="1:10" x14ac:dyDescent="0.25">
      <c r="A389" t="s">
        <v>17</v>
      </c>
      <c r="B389">
        <v>0</v>
      </c>
      <c r="C389">
        <v>47</v>
      </c>
      <c r="D389">
        <v>7</v>
      </c>
      <c r="E389">
        <v>61</v>
      </c>
      <c r="F389" s="1">
        <v>41513.557256944441</v>
      </c>
      <c r="G389">
        <v>0.21</v>
      </c>
      <c r="H389" t="s">
        <v>23</v>
      </c>
      <c r="I389">
        <v>0.22</v>
      </c>
      <c r="J389">
        <f t="shared" si="6"/>
        <v>0.23529000000000014</v>
      </c>
    </row>
    <row r="390" spans="1:10" x14ac:dyDescent="0.25">
      <c r="A390" t="s">
        <v>17</v>
      </c>
      <c r="B390">
        <v>0</v>
      </c>
      <c r="C390">
        <v>55</v>
      </c>
      <c r="D390">
        <v>7</v>
      </c>
      <c r="E390">
        <v>61</v>
      </c>
      <c r="F390" s="1">
        <v>41513.578113425923</v>
      </c>
      <c r="G390">
        <v>0.25</v>
      </c>
      <c r="H390" t="s">
        <v>24</v>
      </c>
      <c r="I390">
        <v>0.25</v>
      </c>
      <c r="J390">
        <f t="shared" si="6"/>
        <v>0.26737500000000014</v>
      </c>
    </row>
    <row r="391" spans="1:10" x14ac:dyDescent="0.25">
      <c r="A391" t="s">
        <v>17</v>
      </c>
      <c r="B391">
        <v>0</v>
      </c>
      <c r="C391">
        <v>63</v>
      </c>
      <c r="D391">
        <v>7</v>
      </c>
      <c r="E391">
        <v>61</v>
      </c>
      <c r="F391" s="1">
        <v>41513.598946759259</v>
      </c>
      <c r="G391">
        <v>0.23</v>
      </c>
      <c r="H391" t="s">
        <v>23</v>
      </c>
      <c r="I391">
        <v>0.23</v>
      </c>
      <c r="J391">
        <f t="shared" si="6"/>
        <v>0.24598500000000015</v>
      </c>
    </row>
    <row r="392" spans="1:10" x14ac:dyDescent="0.25">
      <c r="A392" t="s">
        <v>17</v>
      </c>
      <c r="B392">
        <v>0</v>
      </c>
      <c r="C392">
        <v>71</v>
      </c>
      <c r="D392">
        <v>7</v>
      </c>
      <c r="E392">
        <v>61</v>
      </c>
      <c r="F392" s="1">
        <v>41513.619780092595</v>
      </c>
      <c r="G392">
        <v>0.27</v>
      </c>
      <c r="H392" t="s">
        <v>22</v>
      </c>
      <c r="I392">
        <v>0.27</v>
      </c>
      <c r="J392">
        <f t="shared" si="6"/>
        <v>0.28876500000000016</v>
      </c>
    </row>
    <row r="393" spans="1:10" x14ac:dyDescent="0.25">
      <c r="A393" t="s">
        <v>17</v>
      </c>
      <c r="B393">
        <v>0</v>
      </c>
      <c r="C393">
        <v>79</v>
      </c>
      <c r="D393">
        <v>7</v>
      </c>
      <c r="E393">
        <v>61</v>
      </c>
      <c r="F393" s="1">
        <v>41513.640601851854</v>
      </c>
      <c r="G393">
        <v>0.3</v>
      </c>
      <c r="H393" t="s">
        <v>24</v>
      </c>
      <c r="I393">
        <v>0.31</v>
      </c>
      <c r="J393">
        <f t="shared" si="6"/>
        <v>0.33154500000000015</v>
      </c>
    </row>
    <row r="394" spans="1:10" x14ac:dyDescent="0.25">
      <c r="A394" t="s">
        <v>17</v>
      </c>
      <c r="B394">
        <v>0</v>
      </c>
      <c r="C394">
        <v>87</v>
      </c>
      <c r="D394">
        <v>7</v>
      </c>
      <c r="E394">
        <v>61</v>
      </c>
      <c r="F394" s="1">
        <v>41513.661435185182</v>
      </c>
      <c r="G394">
        <v>0.32</v>
      </c>
      <c r="H394" t="s">
        <v>10</v>
      </c>
      <c r="I394">
        <v>0.32</v>
      </c>
      <c r="J394">
        <f t="shared" si="6"/>
        <v>0.34224000000000021</v>
      </c>
    </row>
    <row r="395" spans="1:10" x14ac:dyDescent="0.25">
      <c r="A395" t="s">
        <v>17</v>
      </c>
      <c r="B395">
        <v>0</v>
      </c>
      <c r="C395">
        <v>95</v>
      </c>
      <c r="D395">
        <v>7</v>
      </c>
      <c r="E395">
        <v>61</v>
      </c>
      <c r="F395" s="1">
        <v>41513.682268518518</v>
      </c>
      <c r="G395">
        <v>0.28999999999999998</v>
      </c>
      <c r="H395" t="s">
        <v>23</v>
      </c>
      <c r="I395">
        <v>0.28999999999999998</v>
      </c>
      <c r="J395">
        <f t="shared" si="6"/>
        <v>0.31015500000000013</v>
      </c>
    </row>
    <row r="396" spans="1:10" x14ac:dyDescent="0.25">
      <c r="A396" t="s">
        <v>17</v>
      </c>
      <c r="B396">
        <v>0</v>
      </c>
      <c r="C396">
        <v>103</v>
      </c>
      <c r="D396">
        <v>7</v>
      </c>
      <c r="E396">
        <v>61</v>
      </c>
      <c r="F396" s="1">
        <v>41513.703090277777</v>
      </c>
      <c r="G396">
        <v>0.38</v>
      </c>
      <c r="H396" t="s">
        <v>10</v>
      </c>
      <c r="I396">
        <v>0.39</v>
      </c>
      <c r="J396">
        <f t="shared" si="6"/>
        <v>0.41710500000000023</v>
      </c>
    </row>
    <row r="397" spans="1:10" x14ac:dyDescent="0.25">
      <c r="A397" t="s">
        <v>17</v>
      </c>
      <c r="B397">
        <v>0</v>
      </c>
      <c r="C397">
        <v>111</v>
      </c>
      <c r="D397">
        <v>7</v>
      </c>
      <c r="E397">
        <v>61</v>
      </c>
      <c r="F397" s="1">
        <v>41513.723946759259</v>
      </c>
      <c r="G397">
        <v>0.33</v>
      </c>
      <c r="H397" t="s">
        <v>22</v>
      </c>
      <c r="I397">
        <v>0.37</v>
      </c>
      <c r="J397">
        <f t="shared" si="6"/>
        <v>0.39571500000000021</v>
      </c>
    </row>
    <row r="398" spans="1:10" x14ac:dyDescent="0.25">
      <c r="A398" t="s">
        <v>17</v>
      </c>
      <c r="B398">
        <v>0</v>
      </c>
      <c r="C398">
        <v>119</v>
      </c>
      <c r="D398">
        <v>7</v>
      </c>
      <c r="E398">
        <v>61</v>
      </c>
      <c r="F398" s="1">
        <v>41513.744768518518</v>
      </c>
      <c r="G398">
        <v>0.38</v>
      </c>
      <c r="H398" t="s">
        <v>10</v>
      </c>
      <c r="I398">
        <v>0.39</v>
      </c>
      <c r="J398">
        <f t="shared" si="6"/>
        <v>0.41710500000000023</v>
      </c>
    </row>
    <row r="399" spans="1:10" x14ac:dyDescent="0.25">
      <c r="A399" t="s">
        <v>17</v>
      </c>
      <c r="B399">
        <v>0</v>
      </c>
      <c r="C399">
        <v>127</v>
      </c>
      <c r="D399">
        <v>7</v>
      </c>
      <c r="E399">
        <v>61</v>
      </c>
      <c r="F399" s="1">
        <v>41513.765613425923</v>
      </c>
      <c r="G399">
        <v>0.4</v>
      </c>
      <c r="H399" t="s">
        <v>10</v>
      </c>
      <c r="I399">
        <v>0.43</v>
      </c>
      <c r="J399">
        <f t="shared" si="6"/>
        <v>0.45988500000000021</v>
      </c>
    </row>
    <row r="400" spans="1:10" x14ac:dyDescent="0.25">
      <c r="A400" t="s">
        <v>17</v>
      </c>
      <c r="B400">
        <v>0</v>
      </c>
      <c r="C400">
        <v>135</v>
      </c>
      <c r="D400">
        <v>7</v>
      </c>
      <c r="E400">
        <v>61</v>
      </c>
      <c r="F400" s="1">
        <v>41513.786446759259</v>
      </c>
      <c r="G400">
        <v>0.41</v>
      </c>
      <c r="H400" t="s">
        <v>23</v>
      </c>
      <c r="I400">
        <v>0.44</v>
      </c>
      <c r="J400">
        <f t="shared" si="6"/>
        <v>0.47058000000000028</v>
      </c>
    </row>
    <row r="401" spans="1:10" x14ac:dyDescent="0.25">
      <c r="A401" t="s">
        <v>18</v>
      </c>
      <c r="B401">
        <v>0</v>
      </c>
      <c r="C401">
        <v>8</v>
      </c>
      <c r="D401">
        <v>8</v>
      </c>
      <c r="E401">
        <v>62</v>
      </c>
      <c r="F401" s="1">
        <v>41512.597604166665</v>
      </c>
      <c r="G401">
        <v>0.83</v>
      </c>
      <c r="H401" t="s">
        <v>12</v>
      </c>
      <c r="I401">
        <v>0.83</v>
      </c>
      <c r="J401">
        <f>I401*$R$14</f>
        <v>0.82253000000000009</v>
      </c>
    </row>
    <row r="402" spans="1:10" x14ac:dyDescent="0.25">
      <c r="A402" t="s">
        <v>18</v>
      </c>
      <c r="B402">
        <v>0</v>
      </c>
      <c r="C402">
        <v>16</v>
      </c>
      <c r="D402">
        <v>8</v>
      </c>
      <c r="E402">
        <v>62</v>
      </c>
      <c r="F402" s="1">
        <v>41512.617766203701</v>
      </c>
      <c r="G402">
        <v>0.82</v>
      </c>
      <c r="H402" t="s">
        <v>12</v>
      </c>
      <c r="I402">
        <v>0.82</v>
      </c>
      <c r="J402">
        <f t="shared" ref="J402:J456" si="7">I402*$R$14</f>
        <v>0.81262000000000001</v>
      </c>
    </row>
    <row r="403" spans="1:10" x14ac:dyDescent="0.25">
      <c r="A403" t="s">
        <v>18</v>
      </c>
      <c r="B403">
        <v>0</v>
      </c>
      <c r="C403">
        <v>24</v>
      </c>
      <c r="D403">
        <v>8</v>
      </c>
      <c r="E403">
        <v>62</v>
      </c>
      <c r="F403" s="1">
        <v>41512.63858796296</v>
      </c>
      <c r="G403">
        <v>0.76</v>
      </c>
      <c r="H403" t="s">
        <v>12</v>
      </c>
      <c r="I403">
        <v>0.76</v>
      </c>
      <c r="J403">
        <f t="shared" si="7"/>
        <v>0.75316000000000005</v>
      </c>
    </row>
    <row r="404" spans="1:10" x14ac:dyDescent="0.25">
      <c r="A404" t="s">
        <v>18</v>
      </c>
      <c r="B404">
        <v>0</v>
      </c>
      <c r="C404">
        <v>32</v>
      </c>
      <c r="D404">
        <v>8</v>
      </c>
      <c r="E404">
        <v>62</v>
      </c>
      <c r="F404" s="1">
        <v>41512.659432870372</v>
      </c>
      <c r="G404">
        <v>0.74</v>
      </c>
      <c r="H404" t="s">
        <v>12</v>
      </c>
      <c r="I404">
        <v>0.74</v>
      </c>
      <c r="J404">
        <f t="shared" si="7"/>
        <v>0.7333400000000001</v>
      </c>
    </row>
    <row r="405" spans="1:10" x14ac:dyDescent="0.25">
      <c r="A405" t="s">
        <v>18</v>
      </c>
      <c r="B405">
        <v>0</v>
      </c>
      <c r="C405">
        <v>40</v>
      </c>
      <c r="D405">
        <v>8</v>
      </c>
      <c r="E405">
        <v>62</v>
      </c>
      <c r="F405" s="1">
        <v>41512.680266203701</v>
      </c>
      <c r="G405">
        <v>0.73</v>
      </c>
      <c r="H405" t="s">
        <v>12</v>
      </c>
      <c r="I405">
        <v>0.73</v>
      </c>
      <c r="J405">
        <f t="shared" si="7"/>
        <v>0.72343000000000002</v>
      </c>
    </row>
    <row r="406" spans="1:10" x14ac:dyDescent="0.25">
      <c r="A406" t="s">
        <v>18</v>
      </c>
      <c r="B406">
        <v>0</v>
      </c>
      <c r="C406">
        <v>48</v>
      </c>
      <c r="D406">
        <v>8</v>
      </c>
      <c r="E406">
        <v>63</v>
      </c>
      <c r="F406" s="1">
        <v>41512.70108796296</v>
      </c>
      <c r="G406">
        <v>0.71</v>
      </c>
      <c r="H406" t="s">
        <v>12</v>
      </c>
      <c r="I406">
        <v>0.71</v>
      </c>
      <c r="J406">
        <f t="shared" si="7"/>
        <v>0.70361000000000007</v>
      </c>
    </row>
    <row r="407" spans="1:10" x14ac:dyDescent="0.25">
      <c r="A407" t="s">
        <v>18</v>
      </c>
      <c r="B407">
        <v>0</v>
      </c>
      <c r="C407">
        <v>56</v>
      </c>
      <c r="D407">
        <v>8</v>
      </c>
      <c r="E407">
        <v>63</v>
      </c>
      <c r="F407" s="1">
        <v>41512.721932870372</v>
      </c>
      <c r="G407">
        <v>0.72</v>
      </c>
      <c r="H407" t="s">
        <v>12</v>
      </c>
      <c r="I407">
        <v>0.72</v>
      </c>
      <c r="J407">
        <f t="shared" si="7"/>
        <v>0.71352000000000004</v>
      </c>
    </row>
    <row r="408" spans="1:10" x14ac:dyDescent="0.25">
      <c r="A408" t="s">
        <v>18</v>
      </c>
      <c r="B408">
        <v>0</v>
      </c>
      <c r="C408">
        <v>64</v>
      </c>
      <c r="D408">
        <v>8</v>
      </c>
      <c r="E408">
        <v>63</v>
      </c>
      <c r="F408" s="1">
        <v>41512.742754629631</v>
      </c>
      <c r="G408">
        <v>0.69</v>
      </c>
      <c r="H408" t="s">
        <v>12</v>
      </c>
      <c r="I408">
        <v>0.69</v>
      </c>
      <c r="J408">
        <f t="shared" si="7"/>
        <v>0.68379000000000001</v>
      </c>
    </row>
    <row r="409" spans="1:10" x14ac:dyDescent="0.25">
      <c r="A409" t="s">
        <v>18</v>
      </c>
      <c r="B409">
        <v>0</v>
      </c>
      <c r="C409">
        <v>72</v>
      </c>
      <c r="D409">
        <v>8</v>
      </c>
      <c r="E409">
        <v>63</v>
      </c>
      <c r="F409" s="1">
        <v>41512.76357638889</v>
      </c>
      <c r="G409">
        <v>0.66</v>
      </c>
      <c r="H409" t="s">
        <v>12</v>
      </c>
      <c r="I409">
        <v>0.66</v>
      </c>
      <c r="J409">
        <f t="shared" si="7"/>
        <v>0.65406000000000009</v>
      </c>
    </row>
    <row r="410" spans="1:10" x14ac:dyDescent="0.25">
      <c r="A410" t="s">
        <v>18</v>
      </c>
      <c r="B410">
        <v>0</v>
      </c>
      <c r="C410">
        <v>80</v>
      </c>
      <c r="D410">
        <v>8</v>
      </c>
      <c r="E410">
        <v>63</v>
      </c>
      <c r="F410" s="1">
        <v>41512.784409722219</v>
      </c>
      <c r="G410">
        <v>0.68</v>
      </c>
      <c r="H410" t="s">
        <v>12</v>
      </c>
      <c r="I410">
        <v>0.68</v>
      </c>
      <c r="J410">
        <f t="shared" si="7"/>
        <v>0.67388000000000015</v>
      </c>
    </row>
    <row r="411" spans="1:10" x14ac:dyDescent="0.25">
      <c r="A411" t="s">
        <v>18</v>
      </c>
      <c r="B411">
        <v>0</v>
      </c>
      <c r="C411">
        <v>88</v>
      </c>
      <c r="D411">
        <v>8</v>
      </c>
      <c r="E411">
        <v>63</v>
      </c>
      <c r="F411" s="1">
        <v>41512.805243055554</v>
      </c>
      <c r="G411">
        <v>0.64</v>
      </c>
      <c r="H411" t="s">
        <v>12</v>
      </c>
      <c r="I411">
        <v>0.64</v>
      </c>
      <c r="J411">
        <f t="shared" si="7"/>
        <v>0.63424000000000003</v>
      </c>
    </row>
    <row r="412" spans="1:10" x14ac:dyDescent="0.25">
      <c r="A412" t="s">
        <v>18</v>
      </c>
      <c r="B412">
        <v>0</v>
      </c>
      <c r="C412">
        <v>96</v>
      </c>
      <c r="D412">
        <v>8</v>
      </c>
      <c r="E412">
        <v>63</v>
      </c>
      <c r="F412" s="1">
        <v>41512.826064814813</v>
      </c>
      <c r="G412">
        <v>0.7</v>
      </c>
      <c r="H412" t="s">
        <v>12</v>
      </c>
      <c r="I412">
        <v>0.7</v>
      </c>
      <c r="J412">
        <f t="shared" si="7"/>
        <v>0.69369999999999998</v>
      </c>
    </row>
    <row r="413" spans="1:10" x14ac:dyDescent="0.25">
      <c r="A413" t="s">
        <v>18</v>
      </c>
      <c r="B413">
        <v>0</v>
      </c>
      <c r="C413">
        <v>104</v>
      </c>
      <c r="D413">
        <v>8</v>
      </c>
      <c r="E413">
        <v>62</v>
      </c>
      <c r="F413" s="1">
        <v>41512.846909722219</v>
      </c>
      <c r="G413">
        <v>0.64</v>
      </c>
      <c r="H413" t="s">
        <v>12</v>
      </c>
      <c r="I413">
        <v>0.64</v>
      </c>
      <c r="J413">
        <f t="shared" si="7"/>
        <v>0.63424000000000003</v>
      </c>
    </row>
    <row r="414" spans="1:10" x14ac:dyDescent="0.25">
      <c r="A414" t="s">
        <v>18</v>
      </c>
      <c r="B414">
        <v>0</v>
      </c>
      <c r="C414">
        <v>112</v>
      </c>
      <c r="D414">
        <v>8</v>
      </c>
      <c r="E414">
        <v>63</v>
      </c>
      <c r="F414" s="1">
        <v>41512.867719907408</v>
      </c>
      <c r="G414">
        <v>0.64</v>
      </c>
      <c r="H414" t="s">
        <v>12</v>
      </c>
      <c r="I414">
        <v>0.64</v>
      </c>
      <c r="J414">
        <f t="shared" si="7"/>
        <v>0.63424000000000003</v>
      </c>
    </row>
    <row r="415" spans="1:10" x14ac:dyDescent="0.25">
      <c r="A415" t="s">
        <v>18</v>
      </c>
      <c r="B415">
        <v>0</v>
      </c>
      <c r="C415">
        <v>120</v>
      </c>
      <c r="D415">
        <v>8</v>
      </c>
      <c r="E415">
        <v>62</v>
      </c>
      <c r="F415" s="1">
        <v>41512.88858796296</v>
      </c>
      <c r="G415">
        <v>0.66</v>
      </c>
      <c r="H415" t="s">
        <v>12</v>
      </c>
      <c r="I415">
        <v>0.66</v>
      </c>
      <c r="J415">
        <f t="shared" si="7"/>
        <v>0.65406000000000009</v>
      </c>
    </row>
    <row r="416" spans="1:10" x14ac:dyDescent="0.25">
      <c r="A416" t="s">
        <v>18</v>
      </c>
      <c r="B416">
        <v>0</v>
      </c>
      <c r="C416">
        <v>128</v>
      </c>
      <c r="D416">
        <v>8</v>
      </c>
      <c r="E416">
        <v>62</v>
      </c>
      <c r="F416" s="1">
        <v>41512.909409722219</v>
      </c>
      <c r="G416">
        <v>0.61</v>
      </c>
      <c r="H416" t="s">
        <v>12</v>
      </c>
      <c r="I416">
        <v>0.61</v>
      </c>
      <c r="J416">
        <f t="shared" si="7"/>
        <v>0.6045100000000001</v>
      </c>
    </row>
    <row r="417" spans="1:10" x14ac:dyDescent="0.25">
      <c r="A417" t="s">
        <v>18</v>
      </c>
      <c r="B417">
        <v>0</v>
      </c>
      <c r="C417">
        <v>136</v>
      </c>
      <c r="D417">
        <v>8</v>
      </c>
      <c r="E417">
        <v>63</v>
      </c>
      <c r="F417" s="1">
        <v>41512.930243055554</v>
      </c>
      <c r="G417">
        <v>0.63</v>
      </c>
      <c r="H417" t="s">
        <v>12</v>
      </c>
      <c r="I417">
        <v>0.63</v>
      </c>
      <c r="J417">
        <f t="shared" si="7"/>
        <v>0.62433000000000005</v>
      </c>
    </row>
    <row r="418" spans="1:10" x14ac:dyDescent="0.25">
      <c r="A418" t="s">
        <v>18</v>
      </c>
      <c r="B418">
        <v>0</v>
      </c>
      <c r="C418">
        <v>144</v>
      </c>
      <c r="D418">
        <v>8</v>
      </c>
      <c r="E418">
        <v>62</v>
      </c>
      <c r="F418" s="1">
        <v>41512.951064814813</v>
      </c>
      <c r="G418">
        <v>0.57999999999999996</v>
      </c>
      <c r="H418" t="s">
        <v>12</v>
      </c>
      <c r="I418">
        <v>0.57999999999999996</v>
      </c>
      <c r="J418">
        <f t="shared" si="7"/>
        <v>0.57478000000000007</v>
      </c>
    </row>
    <row r="419" spans="1:10" x14ac:dyDescent="0.25">
      <c r="A419" t="s">
        <v>18</v>
      </c>
      <c r="B419">
        <v>0</v>
      </c>
      <c r="C419">
        <v>152</v>
      </c>
      <c r="D419">
        <v>8</v>
      </c>
      <c r="E419">
        <v>62</v>
      </c>
      <c r="F419" s="1">
        <v>41512.971921296295</v>
      </c>
      <c r="G419">
        <v>0.62</v>
      </c>
      <c r="H419" t="s">
        <v>12</v>
      </c>
      <c r="I419">
        <v>0.62</v>
      </c>
      <c r="J419">
        <f t="shared" si="7"/>
        <v>0.61442000000000008</v>
      </c>
    </row>
    <row r="420" spans="1:10" x14ac:dyDescent="0.25">
      <c r="A420" t="s">
        <v>18</v>
      </c>
      <c r="B420">
        <v>0</v>
      </c>
      <c r="C420">
        <v>160</v>
      </c>
      <c r="D420">
        <v>8</v>
      </c>
      <c r="E420">
        <v>63</v>
      </c>
      <c r="F420" s="1">
        <v>41512.992743055554</v>
      </c>
      <c r="G420">
        <v>0.66</v>
      </c>
      <c r="H420" t="s">
        <v>12</v>
      </c>
      <c r="I420">
        <v>0.66</v>
      </c>
      <c r="J420">
        <f t="shared" si="7"/>
        <v>0.65406000000000009</v>
      </c>
    </row>
    <row r="421" spans="1:10" x14ac:dyDescent="0.25">
      <c r="A421" t="s">
        <v>18</v>
      </c>
      <c r="B421">
        <v>0</v>
      </c>
      <c r="C421">
        <v>168</v>
      </c>
      <c r="D421">
        <v>8</v>
      </c>
      <c r="E421">
        <v>62</v>
      </c>
      <c r="F421" s="1">
        <v>41513.01358796296</v>
      </c>
      <c r="G421">
        <v>0.57999999999999996</v>
      </c>
      <c r="H421" t="s">
        <v>12</v>
      </c>
      <c r="I421">
        <v>0.57999999999999996</v>
      </c>
      <c r="J421">
        <f t="shared" si="7"/>
        <v>0.57478000000000007</v>
      </c>
    </row>
    <row r="422" spans="1:10" x14ac:dyDescent="0.25">
      <c r="A422" t="s">
        <v>18</v>
      </c>
      <c r="B422">
        <v>0</v>
      </c>
      <c r="C422">
        <v>176</v>
      </c>
      <c r="D422">
        <v>8</v>
      </c>
      <c r="E422">
        <v>63</v>
      </c>
      <c r="F422" s="1">
        <v>41513.034409722219</v>
      </c>
      <c r="G422">
        <v>0.61</v>
      </c>
      <c r="H422" t="s">
        <v>12</v>
      </c>
      <c r="I422">
        <v>0.61</v>
      </c>
      <c r="J422">
        <f t="shared" si="7"/>
        <v>0.6045100000000001</v>
      </c>
    </row>
    <row r="423" spans="1:10" x14ac:dyDescent="0.25">
      <c r="A423" t="s">
        <v>18</v>
      </c>
      <c r="B423">
        <v>0</v>
      </c>
      <c r="C423">
        <v>184</v>
      </c>
      <c r="D423">
        <v>8</v>
      </c>
      <c r="E423">
        <v>63</v>
      </c>
      <c r="F423" s="1">
        <v>41513.055254629631</v>
      </c>
      <c r="G423">
        <v>0.61</v>
      </c>
      <c r="H423" t="s">
        <v>12</v>
      </c>
      <c r="I423">
        <v>0.61</v>
      </c>
      <c r="J423">
        <f t="shared" si="7"/>
        <v>0.6045100000000001</v>
      </c>
    </row>
    <row r="424" spans="1:10" x14ac:dyDescent="0.25">
      <c r="A424" t="s">
        <v>18</v>
      </c>
      <c r="B424">
        <v>0</v>
      </c>
      <c r="C424">
        <v>192</v>
      </c>
      <c r="D424">
        <v>8</v>
      </c>
      <c r="E424">
        <v>62</v>
      </c>
      <c r="F424" s="1">
        <v>41513.07607638889</v>
      </c>
      <c r="G424">
        <v>0.61</v>
      </c>
      <c r="H424" t="s">
        <v>12</v>
      </c>
      <c r="I424">
        <v>0.61</v>
      </c>
      <c r="J424">
        <f t="shared" si="7"/>
        <v>0.6045100000000001</v>
      </c>
    </row>
    <row r="425" spans="1:10" x14ac:dyDescent="0.25">
      <c r="A425" t="s">
        <v>18</v>
      </c>
      <c r="B425">
        <v>0</v>
      </c>
      <c r="C425">
        <v>200</v>
      </c>
      <c r="D425">
        <v>8</v>
      </c>
      <c r="E425">
        <v>62</v>
      </c>
      <c r="F425" s="1">
        <v>41513.096932870372</v>
      </c>
      <c r="G425">
        <v>0.6</v>
      </c>
      <c r="H425" t="s">
        <v>12</v>
      </c>
      <c r="I425">
        <v>0.6</v>
      </c>
      <c r="J425">
        <f t="shared" si="7"/>
        <v>0.59460000000000002</v>
      </c>
    </row>
    <row r="426" spans="1:10" x14ac:dyDescent="0.25">
      <c r="A426" t="s">
        <v>18</v>
      </c>
      <c r="B426">
        <v>0</v>
      </c>
      <c r="C426">
        <v>208</v>
      </c>
      <c r="D426">
        <v>8</v>
      </c>
      <c r="E426">
        <v>62</v>
      </c>
      <c r="F426" s="1">
        <v>41513.117731481485</v>
      </c>
      <c r="G426">
        <v>0.61</v>
      </c>
      <c r="H426" t="s">
        <v>12</v>
      </c>
      <c r="I426">
        <v>0.61</v>
      </c>
      <c r="J426">
        <f t="shared" si="7"/>
        <v>0.6045100000000001</v>
      </c>
    </row>
    <row r="427" spans="1:10" x14ac:dyDescent="0.25">
      <c r="A427" t="s">
        <v>18</v>
      </c>
      <c r="B427">
        <v>0</v>
      </c>
      <c r="C427">
        <v>216</v>
      </c>
      <c r="D427">
        <v>8</v>
      </c>
      <c r="E427">
        <v>62</v>
      </c>
      <c r="F427" s="1">
        <v>41513.13858796296</v>
      </c>
      <c r="G427">
        <v>0.56999999999999995</v>
      </c>
      <c r="H427" t="s">
        <v>12</v>
      </c>
      <c r="I427">
        <v>0.56999999999999995</v>
      </c>
      <c r="J427">
        <f t="shared" si="7"/>
        <v>0.56486999999999998</v>
      </c>
    </row>
    <row r="428" spans="1:10" x14ac:dyDescent="0.25">
      <c r="A428" t="s">
        <v>18</v>
      </c>
      <c r="B428">
        <v>0</v>
      </c>
      <c r="C428">
        <v>224</v>
      </c>
      <c r="D428">
        <v>8</v>
      </c>
      <c r="E428">
        <v>61</v>
      </c>
      <c r="F428" s="1">
        <v>41513.159409722219</v>
      </c>
      <c r="G428">
        <v>0.57999999999999996</v>
      </c>
      <c r="H428" t="s">
        <v>12</v>
      </c>
      <c r="I428">
        <v>0.57999999999999996</v>
      </c>
      <c r="J428">
        <f t="shared" si="7"/>
        <v>0.57478000000000007</v>
      </c>
    </row>
    <row r="429" spans="1:10" x14ac:dyDescent="0.25">
      <c r="A429" t="s">
        <v>18</v>
      </c>
      <c r="B429">
        <v>0</v>
      </c>
      <c r="C429">
        <v>232</v>
      </c>
      <c r="D429">
        <v>8</v>
      </c>
      <c r="E429">
        <v>62</v>
      </c>
      <c r="F429" s="1">
        <v>41513.180243055554</v>
      </c>
      <c r="G429">
        <v>0.63</v>
      </c>
      <c r="H429" t="s">
        <v>12</v>
      </c>
      <c r="I429">
        <v>0.63</v>
      </c>
      <c r="J429">
        <f t="shared" si="7"/>
        <v>0.62433000000000005</v>
      </c>
    </row>
    <row r="430" spans="1:10" x14ac:dyDescent="0.25">
      <c r="A430" t="s">
        <v>18</v>
      </c>
      <c r="B430">
        <v>0</v>
      </c>
      <c r="C430">
        <v>240</v>
      </c>
      <c r="D430">
        <v>8</v>
      </c>
      <c r="E430">
        <v>62</v>
      </c>
      <c r="F430" s="1">
        <v>41513.20107638889</v>
      </c>
      <c r="G430">
        <v>0.53</v>
      </c>
      <c r="H430" t="s">
        <v>12</v>
      </c>
      <c r="I430">
        <v>0.53</v>
      </c>
      <c r="J430">
        <f t="shared" si="7"/>
        <v>0.52523000000000009</v>
      </c>
    </row>
    <row r="431" spans="1:10" x14ac:dyDescent="0.25">
      <c r="A431" t="s">
        <v>18</v>
      </c>
      <c r="B431">
        <v>0</v>
      </c>
      <c r="C431">
        <v>248</v>
      </c>
      <c r="D431">
        <v>8</v>
      </c>
      <c r="E431">
        <v>63</v>
      </c>
      <c r="F431" s="1">
        <v>41513.221909722219</v>
      </c>
      <c r="G431">
        <v>0.46</v>
      </c>
      <c r="H431" t="s">
        <v>21</v>
      </c>
      <c r="I431">
        <v>0.57999999999999996</v>
      </c>
      <c r="J431">
        <f t="shared" si="7"/>
        <v>0.57478000000000007</v>
      </c>
    </row>
    <row r="432" spans="1:10" x14ac:dyDescent="0.25">
      <c r="A432" t="s">
        <v>18</v>
      </c>
      <c r="B432">
        <v>0</v>
      </c>
      <c r="C432">
        <v>256</v>
      </c>
      <c r="D432">
        <v>8</v>
      </c>
      <c r="E432">
        <v>63</v>
      </c>
      <c r="F432" s="1">
        <v>41513.242731481485</v>
      </c>
      <c r="G432">
        <v>0.52</v>
      </c>
      <c r="H432" t="s">
        <v>12</v>
      </c>
      <c r="I432">
        <v>0.52</v>
      </c>
      <c r="J432">
        <f t="shared" si="7"/>
        <v>0.51532000000000011</v>
      </c>
    </row>
    <row r="433" spans="1:10" x14ac:dyDescent="0.25">
      <c r="A433" t="s">
        <v>18</v>
      </c>
      <c r="B433">
        <v>0</v>
      </c>
      <c r="C433">
        <v>264</v>
      </c>
      <c r="D433">
        <v>8</v>
      </c>
      <c r="E433">
        <v>62</v>
      </c>
      <c r="F433" s="1">
        <v>41513.26357638889</v>
      </c>
      <c r="G433">
        <v>0.56999999999999995</v>
      </c>
      <c r="H433" t="s">
        <v>12</v>
      </c>
      <c r="I433">
        <v>0.56999999999999995</v>
      </c>
      <c r="J433">
        <f t="shared" si="7"/>
        <v>0.56486999999999998</v>
      </c>
    </row>
    <row r="434" spans="1:10" x14ac:dyDescent="0.25">
      <c r="A434" t="s">
        <v>18</v>
      </c>
      <c r="B434">
        <v>0</v>
      </c>
      <c r="C434">
        <v>272</v>
      </c>
      <c r="D434">
        <v>8</v>
      </c>
      <c r="E434">
        <v>62</v>
      </c>
      <c r="F434" s="1">
        <v>41513.284432870372</v>
      </c>
      <c r="G434">
        <v>0.56000000000000005</v>
      </c>
      <c r="H434" t="s">
        <v>12</v>
      </c>
      <c r="I434">
        <v>0.56000000000000005</v>
      </c>
      <c r="J434">
        <f t="shared" si="7"/>
        <v>0.55496000000000012</v>
      </c>
    </row>
    <row r="435" spans="1:10" x14ac:dyDescent="0.25">
      <c r="A435" t="s">
        <v>18</v>
      </c>
      <c r="B435">
        <v>0</v>
      </c>
      <c r="C435">
        <v>280</v>
      </c>
      <c r="D435">
        <v>8</v>
      </c>
      <c r="E435">
        <v>62</v>
      </c>
      <c r="F435" s="1">
        <v>41513.305277777778</v>
      </c>
      <c r="G435">
        <v>0.56000000000000005</v>
      </c>
      <c r="H435" t="s">
        <v>12</v>
      </c>
      <c r="I435">
        <v>0.56000000000000005</v>
      </c>
      <c r="J435">
        <f t="shared" si="7"/>
        <v>0.55496000000000012</v>
      </c>
    </row>
    <row r="436" spans="1:10" x14ac:dyDescent="0.25">
      <c r="A436" t="s">
        <v>18</v>
      </c>
      <c r="B436">
        <v>0</v>
      </c>
      <c r="C436">
        <v>288</v>
      </c>
      <c r="D436">
        <v>8</v>
      </c>
      <c r="E436">
        <v>62</v>
      </c>
      <c r="F436" s="1">
        <v>41513.32607638889</v>
      </c>
      <c r="G436">
        <v>0.57999999999999996</v>
      </c>
      <c r="H436" t="s">
        <v>12</v>
      </c>
      <c r="I436">
        <v>0.57999999999999996</v>
      </c>
      <c r="J436">
        <f t="shared" si="7"/>
        <v>0.57478000000000007</v>
      </c>
    </row>
    <row r="437" spans="1:10" x14ac:dyDescent="0.25">
      <c r="A437" t="s">
        <v>18</v>
      </c>
      <c r="B437">
        <v>0</v>
      </c>
      <c r="C437">
        <v>296</v>
      </c>
      <c r="D437">
        <v>8</v>
      </c>
      <c r="E437">
        <v>62</v>
      </c>
      <c r="F437" s="1">
        <v>41513.346909722219</v>
      </c>
      <c r="G437">
        <v>0.56000000000000005</v>
      </c>
      <c r="H437" t="s">
        <v>12</v>
      </c>
      <c r="I437">
        <v>0.56000000000000005</v>
      </c>
      <c r="J437">
        <f t="shared" si="7"/>
        <v>0.55496000000000012</v>
      </c>
    </row>
    <row r="438" spans="1:10" x14ac:dyDescent="0.25">
      <c r="A438" t="s">
        <v>18</v>
      </c>
      <c r="B438">
        <v>0</v>
      </c>
      <c r="C438">
        <v>304</v>
      </c>
      <c r="D438">
        <v>8</v>
      </c>
      <c r="E438">
        <v>62</v>
      </c>
      <c r="F438" s="1">
        <v>41513.367766203701</v>
      </c>
      <c r="G438">
        <v>0.56000000000000005</v>
      </c>
      <c r="H438" t="s">
        <v>12</v>
      </c>
      <c r="I438">
        <v>0.56000000000000005</v>
      </c>
      <c r="J438">
        <f t="shared" si="7"/>
        <v>0.55496000000000012</v>
      </c>
    </row>
    <row r="439" spans="1:10" x14ac:dyDescent="0.25">
      <c r="A439" t="s">
        <v>18</v>
      </c>
      <c r="B439">
        <v>0</v>
      </c>
      <c r="C439">
        <v>312</v>
      </c>
      <c r="D439">
        <v>8</v>
      </c>
      <c r="E439">
        <v>62</v>
      </c>
      <c r="F439" s="1">
        <v>41513.38857638889</v>
      </c>
      <c r="G439">
        <v>0.7</v>
      </c>
      <c r="H439" t="s">
        <v>19</v>
      </c>
      <c r="I439">
        <v>0.56999999999999995</v>
      </c>
      <c r="J439">
        <f t="shared" si="7"/>
        <v>0.56486999999999998</v>
      </c>
    </row>
    <row r="440" spans="1:10" x14ac:dyDescent="0.25">
      <c r="A440" t="s">
        <v>18</v>
      </c>
      <c r="B440">
        <v>0</v>
      </c>
      <c r="C440">
        <v>320</v>
      </c>
      <c r="D440">
        <v>8</v>
      </c>
      <c r="E440">
        <v>62</v>
      </c>
      <c r="F440" s="1">
        <v>41513.409409722219</v>
      </c>
      <c r="G440">
        <v>0.57999999999999996</v>
      </c>
      <c r="H440" t="s">
        <v>12</v>
      </c>
      <c r="I440">
        <v>0.57999999999999996</v>
      </c>
      <c r="J440">
        <f t="shared" si="7"/>
        <v>0.57478000000000007</v>
      </c>
    </row>
    <row r="441" spans="1:10" x14ac:dyDescent="0.25">
      <c r="A441" t="s">
        <v>18</v>
      </c>
      <c r="B441">
        <v>1</v>
      </c>
      <c r="C441">
        <v>8</v>
      </c>
      <c r="D441">
        <v>8</v>
      </c>
      <c r="E441">
        <v>61</v>
      </c>
      <c r="F441" s="1">
        <v>41513.453935185185</v>
      </c>
      <c r="G441">
        <v>0.2</v>
      </c>
      <c r="H441" t="s">
        <v>12</v>
      </c>
      <c r="I441">
        <v>0.2</v>
      </c>
      <c r="J441">
        <f t="shared" si="7"/>
        <v>0.19820000000000004</v>
      </c>
    </row>
    <row r="442" spans="1:10" x14ac:dyDescent="0.25">
      <c r="A442" t="s">
        <v>18</v>
      </c>
      <c r="B442">
        <v>0</v>
      </c>
      <c r="C442">
        <v>16</v>
      </c>
      <c r="D442">
        <v>8</v>
      </c>
      <c r="E442">
        <v>61</v>
      </c>
      <c r="F442" s="1">
        <v>41513.474664351852</v>
      </c>
      <c r="G442">
        <v>0.22</v>
      </c>
      <c r="H442" t="s">
        <v>12</v>
      </c>
      <c r="I442">
        <v>0.22</v>
      </c>
      <c r="J442">
        <f t="shared" si="7"/>
        <v>0.21802000000000002</v>
      </c>
    </row>
    <row r="443" spans="1:10" x14ac:dyDescent="0.25">
      <c r="A443" t="s">
        <v>18</v>
      </c>
      <c r="B443">
        <v>0</v>
      </c>
      <c r="C443">
        <v>24</v>
      </c>
      <c r="D443">
        <v>8</v>
      </c>
      <c r="E443">
        <v>61</v>
      </c>
      <c r="F443" s="1">
        <v>41513.495509259257</v>
      </c>
      <c r="G443">
        <v>0.16</v>
      </c>
      <c r="H443" t="s">
        <v>12</v>
      </c>
      <c r="I443">
        <v>0.16</v>
      </c>
      <c r="J443">
        <f t="shared" si="7"/>
        <v>0.15856000000000001</v>
      </c>
    </row>
    <row r="444" spans="1:10" x14ac:dyDescent="0.25">
      <c r="A444" t="s">
        <v>18</v>
      </c>
      <c r="B444">
        <v>0</v>
      </c>
      <c r="C444">
        <v>32</v>
      </c>
      <c r="D444">
        <v>8</v>
      </c>
      <c r="E444">
        <v>61</v>
      </c>
      <c r="F444" s="1">
        <v>41513.516331018516</v>
      </c>
      <c r="G444">
        <v>0.2</v>
      </c>
      <c r="H444" t="s">
        <v>12</v>
      </c>
      <c r="I444">
        <v>0.2</v>
      </c>
      <c r="J444">
        <f t="shared" si="7"/>
        <v>0.19820000000000004</v>
      </c>
    </row>
    <row r="445" spans="1:10" x14ac:dyDescent="0.25">
      <c r="A445" t="s">
        <v>18</v>
      </c>
      <c r="B445">
        <v>0</v>
      </c>
      <c r="C445">
        <v>40</v>
      </c>
      <c r="D445">
        <v>8</v>
      </c>
      <c r="E445">
        <v>61</v>
      </c>
      <c r="F445" s="1">
        <v>41513.537199074075</v>
      </c>
      <c r="G445">
        <v>0.26</v>
      </c>
      <c r="H445" t="s">
        <v>12</v>
      </c>
      <c r="I445">
        <v>0.26</v>
      </c>
      <c r="J445">
        <f t="shared" si="7"/>
        <v>0.25766000000000006</v>
      </c>
    </row>
    <row r="446" spans="1:10" x14ac:dyDescent="0.25">
      <c r="A446" t="s">
        <v>18</v>
      </c>
      <c r="B446">
        <v>0</v>
      </c>
      <c r="C446">
        <v>48</v>
      </c>
      <c r="D446">
        <v>8</v>
      </c>
      <c r="E446">
        <v>61</v>
      </c>
      <c r="F446" s="1">
        <v>41513.557997685188</v>
      </c>
      <c r="G446">
        <v>0.22</v>
      </c>
      <c r="H446" t="s">
        <v>12</v>
      </c>
      <c r="I446">
        <v>0.22</v>
      </c>
      <c r="J446">
        <f t="shared" si="7"/>
        <v>0.21802000000000002</v>
      </c>
    </row>
    <row r="447" spans="1:10" x14ac:dyDescent="0.25">
      <c r="A447" t="s">
        <v>18</v>
      </c>
      <c r="B447">
        <v>0</v>
      </c>
      <c r="C447">
        <v>56</v>
      </c>
      <c r="D447">
        <v>8</v>
      </c>
      <c r="E447">
        <v>61</v>
      </c>
      <c r="F447" s="1">
        <v>41513.57885416667</v>
      </c>
      <c r="G447">
        <v>0.22</v>
      </c>
      <c r="H447" t="s">
        <v>12</v>
      </c>
      <c r="I447">
        <v>0.22</v>
      </c>
      <c r="J447">
        <f t="shared" si="7"/>
        <v>0.21802000000000002</v>
      </c>
    </row>
    <row r="448" spans="1:10" x14ac:dyDescent="0.25">
      <c r="A448" t="s">
        <v>18</v>
      </c>
      <c r="B448">
        <v>0</v>
      </c>
      <c r="C448">
        <v>64</v>
      </c>
      <c r="D448">
        <v>8</v>
      </c>
      <c r="E448">
        <v>61</v>
      </c>
      <c r="F448" s="1">
        <v>41513.599687499998</v>
      </c>
      <c r="G448">
        <v>0.23</v>
      </c>
      <c r="H448" t="s">
        <v>22</v>
      </c>
      <c r="I448">
        <v>0.23</v>
      </c>
      <c r="J448">
        <f t="shared" si="7"/>
        <v>0.22793000000000002</v>
      </c>
    </row>
    <row r="449" spans="1:10" x14ac:dyDescent="0.25">
      <c r="A449" t="s">
        <v>18</v>
      </c>
      <c r="B449">
        <v>0</v>
      </c>
      <c r="C449">
        <v>72</v>
      </c>
      <c r="D449">
        <v>8</v>
      </c>
      <c r="E449">
        <v>61</v>
      </c>
      <c r="F449" s="1">
        <v>41513.620520833334</v>
      </c>
      <c r="G449">
        <v>0.28000000000000003</v>
      </c>
      <c r="H449" t="s">
        <v>12</v>
      </c>
      <c r="I449">
        <v>0.28000000000000003</v>
      </c>
      <c r="J449">
        <f t="shared" si="7"/>
        <v>0.27748000000000006</v>
      </c>
    </row>
    <row r="450" spans="1:10" x14ac:dyDescent="0.25">
      <c r="A450" t="s">
        <v>18</v>
      </c>
      <c r="B450">
        <v>0</v>
      </c>
      <c r="C450">
        <v>80</v>
      </c>
      <c r="D450">
        <v>8</v>
      </c>
      <c r="E450">
        <v>61</v>
      </c>
      <c r="F450" s="1">
        <v>41513.641342592593</v>
      </c>
      <c r="G450">
        <v>0.25</v>
      </c>
      <c r="H450" t="s">
        <v>12</v>
      </c>
      <c r="I450">
        <v>0.25</v>
      </c>
      <c r="J450">
        <f t="shared" si="7"/>
        <v>0.24775000000000003</v>
      </c>
    </row>
    <row r="451" spans="1:10" x14ac:dyDescent="0.25">
      <c r="A451" t="s">
        <v>18</v>
      </c>
      <c r="B451">
        <v>0</v>
      </c>
      <c r="C451">
        <v>88</v>
      </c>
      <c r="D451">
        <v>8</v>
      </c>
      <c r="E451">
        <v>61</v>
      </c>
      <c r="F451" s="1">
        <v>41513.662175925929</v>
      </c>
      <c r="G451">
        <v>0.34</v>
      </c>
      <c r="H451" t="s">
        <v>12</v>
      </c>
      <c r="I451">
        <v>0.34</v>
      </c>
      <c r="J451">
        <f t="shared" si="7"/>
        <v>0.33694000000000007</v>
      </c>
    </row>
    <row r="452" spans="1:10" x14ac:dyDescent="0.25">
      <c r="A452" t="s">
        <v>18</v>
      </c>
      <c r="B452">
        <v>0</v>
      </c>
      <c r="C452">
        <v>96</v>
      </c>
      <c r="D452">
        <v>8</v>
      </c>
      <c r="E452">
        <v>61</v>
      </c>
      <c r="F452" s="1">
        <v>41513.683009259257</v>
      </c>
      <c r="G452">
        <v>0.28000000000000003</v>
      </c>
      <c r="H452" t="s">
        <v>23</v>
      </c>
      <c r="I452">
        <v>0.31</v>
      </c>
      <c r="J452">
        <f t="shared" si="7"/>
        <v>0.30721000000000004</v>
      </c>
    </row>
    <row r="453" spans="1:10" x14ac:dyDescent="0.25">
      <c r="A453" t="s">
        <v>18</v>
      </c>
      <c r="B453">
        <v>0</v>
      </c>
      <c r="C453">
        <v>104</v>
      </c>
      <c r="D453">
        <v>8</v>
      </c>
      <c r="E453">
        <v>61</v>
      </c>
      <c r="F453" s="1">
        <v>41513.703842592593</v>
      </c>
      <c r="G453">
        <v>0.34</v>
      </c>
      <c r="H453" t="s">
        <v>12</v>
      </c>
      <c r="I453">
        <v>0.34</v>
      </c>
      <c r="J453">
        <f t="shared" si="7"/>
        <v>0.33694000000000007</v>
      </c>
    </row>
    <row r="454" spans="1:10" x14ac:dyDescent="0.25">
      <c r="A454" t="s">
        <v>18</v>
      </c>
      <c r="B454">
        <v>0</v>
      </c>
      <c r="C454">
        <v>112</v>
      </c>
      <c r="D454">
        <v>8</v>
      </c>
      <c r="E454">
        <v>61</v>
      </c>
      <c r="F454" s="1">
        <v>41513.724687499998</v>
      </c>
      <c r="G454">
        <v>0.41</v>
      </c>
      <c r="H454" t="s">
        <v>12</v>
      </c>
      <c r="I454">
        <v>0.41</v>
      </c>
      <c r="J454">
        <f t="shared" si="7"/>
        <v>0.40631</v>
      </c>
    </row>
    <row r="455" spans="1:10" x14ac:dyDescent="0.25">
      <c r="A455" t="s">
        <v>18</v>
      </c>
      <c r="B455">
        <v>0</v>
      </c>
      <c r="C455">
        <v>120</v>
      </c>
      <c r="D455">
        <v>8</v>
      </c>
      <c r="E455">
        <v>61</v>
      </c>
      <c r="F455" s="1">
        <v>41513.745509259257</v>
      </c>
      <c r="G455">
        <v>0.38</v>
      </c>
      <c r="H455" t="s">
        <v>12</v>
      </c>
      <c r="I455">
        <v>0.38</v>
      </c>
      <c r="J455">
        <f t="shared" si="7"/>
        <v>0.37658000000000003</v>
      </c>
    </row>
    <row r="456" spans="1:10" x14ac:dyDescent="0.25">
      <c r="A456" t="s">
        <v>18</v>
      </c>
      <c r="B456">
        <v>0</v>
      </c>
      <c r="C456">
        <v>128</v>
      </c>
      <c r="D456">
        <v>8</v>
      </c>
      <c r="E456">
        <v>61</v>
      </c>
      <c r="F456" s="1">
        <v>41513.76635416667</v>
      </c>
      <c r="G456">
        <v>0.4</v>
      </c>
      <c r="H456" t="s">
        <v>12</v>
      </c>
      <c r="I456">
        <v>0.4</v>
      </c>
      <c r="J456">
        <f t="shared" si="7"/>
        <v>0.39640000000000009</v>
      </c>
    </row>
    <row r="457" spans="1:10" x14ac:dyDescent="0.25">
      <c r="A457" t="s">
        <v>18</v>
      </c>
      <c r="B457">
        <v>0</v>
      </c>
      <c r="C457">
        <v>136</v>
      </c>
      <c r="D457">
        <v>8</v>
      </c>
      <c r="E457">
        <v>61</v>
      </c>
      <c r="F457" s="1">
        <v>41513.787187499998</v>
      </c>
      <c r="G457">
        <v>0.45</v>
      </c>
      <c r="H457" t="s">
        <v>12</v>
      </c>
      <c r="I457">
        <v>0.45</v>
      </c>
      <c r="J457">
        <f>I457*$R$14</f>
        <v>0.44595000000000007</v>
      </c>
    </row>
  </sheetData>
  <sortState ref="A2:I459">
    <sortCondition ref="D1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5"/>
  <sheetViews>
    <sheetView topLeftCell="A32" workbookViewId="0">
      <selection activeCell="A2" sqref="A2:F58"/>
    </sheetView>
  </sheetViews>
  <sheetFormatPr defaultRowHeight="15" x14ac:dyDescent="0.25"/>
  <cols>
    <col min="1" max="1" width="15.85546875" bestFit="1" customWidth="1"/>
    <col min="2" max="6" width="10.42578125" bestFit="1" customWidth="1"/>
  </cols>
  <sheetData>
    <row r="1" spans="1:6" x14ac:dyDescent="0.25">
      <c r="A1" t="s">
        <v>39</v>
      </c>
      <c r="B1" t="s">
        <v>13</v>
      </c>
      <c r="C1" t="s">
        <v>14</v>
      </c>
      <c r="D1" t="s">
        <v>16</v>
      </c>
      <c r="E1" t="s">
        <v>17</v>
      </c>
      <c r="F1" t="s">
        <v>18</v>
      </c>
    </row>
    <row r="2" spans="1:6" x14ac:dyDescent="0.25">
      <c r="A2">
        <v>0</v>
      </c>
      <c r="B2">
        <v>1.27437</v>
      </c>
      <c r="C2">
        <v>0.97106000000000037</v>
      </c>
      <c r="D2">
        <v>1.0429300000000001</v>
      </c>
      <c r="E2">
        <v>0.91977000000000042</v>
      </c>
      <c r="F2">
        <v>0.82253000000000009</v>
      </c>
    </row>
    <row r="3" spans="1:6" x14ac:dyDescent="0.25">
      <c r="A3">
        <v>0.5</v>
      </c>
      <c r="B3">
        <v>1.0004399999999998</v>
      </c>
      <c r="C3">
        <v>0.90773000000000026</v>
      </c>
      <c r="D3">
        <v>0.96526500000000015</v>
      </c>
      <c r="E3">
        <v>0.94116000000000055</v>
      </c>
      <c r="F3">
        <v>0.81262000000000001</v>
      </c>
    </row>
    <row r="4" spans="1:6" x14ac:dyDescent="0.25">
      <c r="A4">
        <v>1</v>
      </c>
      <c r="B4">
        <v>0.9885299999999998</v>
      </c>
      <c r="C4">
        <v>0.85495500000000035</v>
      </c>
      <c r="D4">
        <v>0.93198000000000014</v>
      </c>
      <c r="E4">
        <v>0.81282000000000043</v>
      </c>
      <c r="F4">
        <v>0.75316000000000005</v>
      </c>
    </row>
    <row r="5" spans="1:6" x14ac:dyDescent="0.25">
      <c r="A5">
        <v>1.5</v>
      </c>
      <c r="B5">
        <v>0.91706999999999994</v>
      </c>
      <c r="C5">
        <v>0.83384500000000028</v>
      </c>
      <c r="D5">
        <v>0.83212500000000011</v>
      </c>
      <c r="E5">
        <v>0.84490500000000046</v>
      </c>
      <c r="F5">
        <v>0.7333400000000001</v>
      </c>
    </row>
    <row r="6" spans="1:6" x14ac:dyDescent="0.25">
      <c r="A6">
        <v>2</v>
      </c>
      <c r="B6">
        <v>0.96470999999999996</v>
      </c>
      <c r="C6">
        <v>0.8232900000000003</v>
      </c>
      <c r="D6">
        <v>0.89869500000000013</v>
      </c>
      <c r="E6">
        <v>0.81282000000000043</v>
      </c>
      <c r="F6">
        <v>0.72343000000000002</v>
      </c>
    </row>
    <row r="7" spans="1:6" x14ac:dyDescent="0.25">
      <c r="A7">
        <v>2.5</v>
      </c>
      <c r="B7">
        <v>0.92897999999999992</v>
      </c>
      <c r="C7">
        <v>0.74940500000000021</v>
      </c>
      <c r="D7">
        <v>0.85431500000000016</v>
      </c>
      <c r="E7">
        <v>0.75934500000000038</v>
      </c>
      <c r="F7">
        <v>0.70361000000000007</v>
      </c>
    </row>
    <row r="8" spans="1:6" x14ac:dyDescent="0.25">
      <c r="A8">
        <v>3</v>
      </c>
      <c r="B8">
        <v>0.91706999999999994</v>
      </c>
      <c r="C8">
        <v>0.78107000000000026</v>
      </c>
      <c r="D8">
        <v>0.82103000000000015</v>
      </c>
      <c r="E8">
        <v>0.81282000000000043</v>
      </c>
      <c r="F8">
        <v>0.71352000000000004</v>
      </c>
    </row>
    <row r="9" spans="1:6" x14ac:dyDescent="0.25">
      <c r="A9">
        <v>3.5</v>
      </c>
      <c r="B9">
        <v>0.84560999999999986</v>
      </c>
      <c r="C9">
        <v>0.69663000000000019</v>
      </c>
      <c r="D9">
        <v>0.82103000000000015</v>
      </c>
      <c r="E9">
        <v>0.72726000000000046</v>
      </c>
      <c r="F9">
        <v>0.68379000000000001</v>
      </c>
    </row>
    <row r="10" spans="1:6" x14ac:dyDescent="0.25">
      <c r="A10">
        <v>4</v>
      </c>
      <c r="B10">
        <v>0.84560999999999986</v>
      </c>
      <c r="C10">
        <v>0.74940500000000021</v>
      </c>
      <c r="D10">
        <v>0.84322000000000008</v>
      </c>
      <c r="E10">
        <v>0.73795500000000036</v>
      </c>
      <c r="F10">
        <v>0.65406000000000009</v>
      </c>
    </row>
    <row r="11" spans="1:6" x14ac:dyDescent="0.25">
      <c r="A11">
        <v>4.5</v>
      </c>
      <c r="B11">
        <v>0.78605999999999998</v>
      </c>
      <c r="C11">
        <v>0.72829500000000014</v>
      </c>
      <c r="D11">
        <v>0.7655550000000001</v>
      </c>
      <c r="E11">
        <v>0.75934500000000038</v>
      </c>
      <c r="F11">
        <v>0.67388000000000015</v>
      </c>
    </row>
    <row r="12" spans="1:6" x14ac:dyDescent="0.25">
      <c r="A12">
        <v>5</v>
      </c>
      <c r="B12">
        <v>0.85751999999999984</v>
      </c>
      <c r="C12">
        <v>0.73885000000000023</v>
      </c>
      <c r="D12">
        <v>0.80993500000000007</v>
      </c>
      <c r="E12">
        <v>0.72726000000000046</v>
      </c>
      <c r="F12">
        <v>0.63424000000000003</v>
      </c>
    </row>
    <row r="13" spans="1:6" x14ac:dyDescent="0.25">
      <c r="A13">
        <v>5.5</v>
      </c>
      <c r="B13">
        <v>0.76223999999999992</v>
      </c>
      <c r="C13">
        <v>0.70718500000000029</v>
      </c>
      <c r="D13">
        <v>0.79884000000000011</v>
      </c>
      <c r="E13">
        <v>0.71656500000000045</v>
      </c>
      <c r="F13">
        <v>0.69369999999999998</v>
      </c>
    </row>
    <row r="14" spans="1:6" x14ac:dyDescent="0.25">
      <c r="A14">
        <v>6</v>
      </c>
      <c r="B14">
        <v>0.80987999999999993</v>
      </c>
      <c r="C14">
        <v>0.65441000000000016</v>
      </c>
      <c r="D14">
        <v>0.77665000000000006</v>
      </c>
      <c r="E14">
        <v>0.75934500000000038</v>
      </c>
      <c r="F14">
        <v>0.63424000000000003</v>
      </c>
    </row>
    <row r="15" spans="1:6" x14ac:dyDescent="0.25">
      <c r="A15">
        <v>6.5</v>
      </c>
      <c r="B15">
        <v>0.85751999999999984</v>
      </c>
      <c r="C15">
        <v>0.70718500000000029</v>
      </c>
      <c r="D15">
        <v>0.79884000000000011</v>
      </c>
      <c r="E15">
        <v>0.71656500000000045</v>
      </c>
      <c r="F15">
        <v>0.63424000000000003</v>
      </c>
    </row>
    <row r="16" spans="1:6" x14ac:dyDescent="0.25">
      <c r="A16">
        <v>7</v>
      </c>
      <c r="B16">
        <v>0.76223999999999992</v>
      </c>
      <c r="C16">
        <v>0.66496500000000025</v>
      </c>
      <c r="D16">
        <v>0.77665000000000006</v>
      </c>
      <c r="E16">
        <v>0.72726000000000046</v>
      </c>
      <c r="F16">
        <v>0.65406000000000009</v>
      </c>
    </row>
    <row r="17" spans="1:6" x14ac:dyDescent="0.25">
      <c r="A17">
        <v>7.5</v>
      </c>
      <c r="B17">
        <v>0.78605999999999998</v>
      </c>
      <c r="C17">
        <v>0.67552000000000023</v>
      </c>
      <c r="D17">
        <v>0.72117500000000012</v>
      </c>
      <c r="E17">
        <v>0.64170000000000027</v>
      </c>
      <c r="F17">
        <v>0.6045100000000001</v>
      </c>
    </row>
    <row r="18" spans="1:6" x14ac:dyDescent="0.25">
      <c r="A18">
        <v>8</v>
      </c>
      <c r="B18">
        <v>0.77414999999999989</v>
      </c>
      <c r="C18">
        <v>0.66496500000000025</v>
      </c>
      <c r="D18">
        <v>0.75446000000000013</v>
      </c>
      <c r="E18">
        <v>0.70587000000000044</v>
      </c>
      <c r="F18">
        <v>0.62433000000000005</v>
      </c>
    </row>
    <row r="19" spans="1:6" x14ac:dyDescent="0.25">
      <c r="A19">
        <v>8.5</v>
      </c>
      <c r="B19">
        <v>0.7145999999999999</v>
      </c>
      <c r="C19">
        <v>0.68607500000000021</v>
      </c>
      <c r="D19">
        <v>0.72117500000000012</v>
      </c>
      <c r="E19">
        <v>0.66309000000000029</v>
      </c>
      <c r="F19">
        <v>0.57478000000000007</v>
      </c>
    </row>
    <row r="20" spans="1:6" x14ac:dyDescent="0.25">
      <c r="A20">
        <v>9</v>
      </c>
      <c r="B20">
        <v>0.75032999999999994</v>
      </c>
      <c r="C20">
        <v>0.65441000000000016</v>
      </c>
      <c r="D20">
        <v>0.71008000000000016</v>
      </c>
      <c r="E20">
        <v>0.67378500000000041</v>
      </c>
      <c r="F20">
        <v>0.61442000000000008</v>
      </c>
    </row>
    <row r="21" spans="1:6" x14ac:dyDescent="0.25">
      <c r="A21">
        <v>9.5</v>
      </c>
      <c r="B21">
        <v>0.73841999999999985</v>
      </c>
      <c r="C21">
        <v>0.64385500000000018</v>
      </c>
      <c r="D21">
        <v>0.69898500000000008</v>
      </c>
      <c r="E21">
        <v>0.69517500000000043</v>
      </c>
      <c r="F21">
        <v>0.65406000000000009</v>
      </c>
    </row>
    <row r="22" spans="1:6" x14ac:dyDescent="0.25">
      <c r="A22">
        <v>10</v>
      </c>
      <c r="B22">
        <v>0.75032999999999994</v>
      </c>
      <c r="C22">
        <v>0.6333000000000002</v>
      </c>
      <c r="D22">
        <v>0.74336500000000016</v>
      </c>
      <c r="E22">
        <v>0.73795500000000036</v>
      </c>
      <c r="F22">
        <v>0.57478000000000007</v>
      </c>
    </row>
    <row r="23" spans="1:6" x14ac:dyDescent="0.25">
      <c r="A23">
        <v>10.5</v>
      </c>
      <c r="B23">
        <v>0.70268999999999981</v>
      </c>
      <c r="C23">
        <v>0.60163500000000014</v>
      </c>
      <c r="D23">
        <v>0.77665000000000006</v>
      </c>
      <c r="E23">
        <v>0.71656500000000045</v>
      </c>
      <c r="F23">
        <v>0.6045100000000001</v>
      </c>
    </row>
    <row r="24" spans="1:6" x14ac:dyDescent="0.25">
      <c r="A24">
        <v>11</v>
      </c>
      <c r="B24">
        <v>0.72650999999999988</v>
      </c>
      <c r="C24">
        <v>0.62274500000000022</v>
      </c>
      <c r="D24">
        <v>0.71008000000000016</v>
      </c>
      <c r="E24">
        <v>0.65239500000000028</v>
      </c>
      <c r="F24">
        <v>0.6045100000000001</v>
      </c>
    </row>
    <row r="25" spans="1:6" x14ac:dyDescent="0.25">
      <c r="A25">
        <v>11.5</v>
      </c>
      <c r="B25">
        <v>0.75032999999999994</v>
      </c>
      <c r="C25">
        <v>0.6333000000000002</v>
      </c>
      <c r="D25">
        <v>0.73227000000000009</v>
      </c>
      <c r="E25">
        <v>0.64170000000000027</v>
      </c>
      <c r="F25">
        <v>0.6045100000000001</v>
      </c>
    </row>
    <row r="26" spans="1:6" x14ac:dyDescent="0.25">
      <c r="A26">
        <v>12</v>
      </c>
      <c r="B26">
        <v>0.61931999999999998</v>
      </c>
      <c r="C26">
        <v>0.61219000000000012</v>
      </c>
      <c r="D26">
        <v>0.73227000000000009</v>
      </c>
      <c r="E26">
        <v>0.69517500000000043</v>
      </c>
      <c r="F26">
        <v>0.59460000000000002</v>
      </c>
    </row>
    <row r="27" spans="1:6" x14ac:dyDescent="0.25">
      <c r="A27">
        <v>12.5</v>
      </c>
      <c r="B27">
        <v>0.72650999999999988</v>
      </c>
      <c r="C27">
        <v>0.61219000000000012</v>
      </c>
      <c r="D27">
        <v>0.75446000000000013</v>
      </c>
      <c r="E27">
        <v>0.63100500000000026</v>
      </c>
      <c r="F27">
        <v>0.6045100000000001</v>
      </c>
    </row>
    <row r="28" spans="1:6" x14ac:dyDescent="0.25">
      <c r="A28">
        <v>13</v>
      </c>
      <c r="B28">
        <v>0.66696</v>
      </c>
      <c r="C28">
        <v>0.62274500000000022</v>
      </c>
      <c r="D28">
        <v>0.69898500000000008</v>
      </c>
      <c r="E28">
        <v>0.67378500000000041</v>
      </c>
      <c r="F28">
        <v>0.56486999999999998</v>
      </c>
    </row>
    <row r="29" spans="1:6" x14ac:dyDescent="0.25">
      <c r="A29">
        <v>13.5</v>
      </c>
      <c r="B29">
        <v>0.61931999999999998</v>
      </c>
      <c r="C29">
        <v>0.58052500000000018</v>
      </c>
      <c r="D29">
        <v>0.73227000000000009</v>
      </c>
      <c r="E29">
        <v>0.64170000000000027</v>
      </c>
      <c r="F29">
        <v>0.57478000000000007</v>
      </c>
    </row>
    <row r="30" spans="1:6" x14ac:dyDescent="0.25">
      <c r="A30">
        <v>14</v>
      </c>
      <c r="B30">
        <v>0.66696</v>
      </c>
      <c r="C30">
        <v>0.55941500000000022</v>
      </c>
      <c r="D30">
        <v>0.66570000000000007</v>
      </c>
      <c r="E30">
        <v>0.64170000000000027</v>
      </c>
      <c r="F30">
        <v>0.62433000000000005</v>
      </c>
    </row>
    <row r="31" spans="1:6" x14ac:dyDescent="0.25">
      <c r="A31">
        <v>14.5</v>
      </c>
      <c r="B31">
        <v>0.65504999999999991</v>
      </c>
      <c r="C31">
        <v>0.5699700000000002</v>
      </c>
      <c r="D31">
        <v>0.63241500000000006</v>
      </c>
      <c r="E31">
        <v>0.59892000000000034</v>
      </c>
      <c r="F31">
        <v>0.52523000000000009</v>
      </c>
    </row>
    <row r="32" spans="1:6" x14ac:dyDescent="0.25">
      <c r="A32">
        <v>15</v>
      </c>
      <c r="B32">
        <v>0.58358999999999994</v>
      </c>
      <c r="C32">
        <v>0.55941500000000022</v>
      </c>
      <c r="D32">
        <v>0.74336500000000016</v>
      </c>
      <c r="E32">
        <v>0.62031000000000025</v>
      </c>
      <c r="F32">
        <v>0.57478000000000007</v>
      </c>
    </row>
    <row r="33" spans="1:6" x14ac:dyDescent="0.25">
      <c r="A33">
        <v>15.5</v>
      </c>
      <c r="B33">
        <v>0.52403999999999995</v>
      </c>
      <c r="C33">
        <v>0.60163500000000014</v>
      </c>
      <c r="D33">
        <v>0.67679500000000004</v>
      </c>
      <c r="E33">
        <v>0.62031000000000025</v>
      </c>
      <c r="F33">
        <v>0.51532000000000011</v>
      </c>
    </row>
    <row r="34" spans="1:6" x14ac:dyDescent="0.25">
      <c r="A34">
        <v>16</v>
      </c>
      <c r="B34">
        <v>0.59549999999999992</v>
      </c>
      <c r="C34">
        <v>0.61219000000000012</v>
      </c>
      <c r="D34">
        <v>0.67679500000000004</v>
      </c>
      <c r="E34">
        <v>0.59892000000000034</v>
      </c>
      <c r="F34">
        <v>0.56486999999999998</v>
      </c>
    </row>
    <row r="35" spans="1:6" x14ac:dyDescent="0.25">
      <c r="A35">
        <v>16.5</v>
      </c>
      <c r="B35">
        <v>0.63122999999999996</v>
      </c>
      <c r="C35">
        <v>0.54886000000000024</v>
      </c>
      <c r="D35">
        <v>0.66570000000000007</v>
      </c>
      <c r="E35">
        <v>0.59892000000000034</v>
      </c>
      <c r="F35">
        <v>0.55496000000000012</v>
      </c>
    </row>
    <row r="36" spans="1:6" x14ac:dyDescent="0.25">
      <c r="A36">
        <v>17</v>
      </c>
      <c r="B36">
        <v>0.57167999999999985</v>
      </c>
      <c r="C36">
        <v>0.50664000000000009</v>
      </c>
      <c r="D36">
        <v>0.62132000000000009</v>
      </c>
      <c r="E36">
        <v>0.56683500000000031</v>
      </c>
      <c r="F36">
        <v>0.55496000000000012</v>
      </c>
    </row>
    <row r="37" spans="1:6" x14ac:dyDescent="0.25">
      <c r="A37">
        <v>17.5</v>
      </c>
      <c r="B37">
        <v>0.57167999999999985</v>
      </c>
      <c r="C37">
        <v>0.5699700000000002</v>
      </c>
      <c r="D37">
        <v>0.71008000000000016</v>
      </c>
      <c r="E37">
        <v>0.62031000000000025</v>
      </c>
      <c r="F37">
        <v>0.57478000000000007</v>
      </c>
    </row>
    <row r="38" spans="1:6" x14ac:dyDescent="0.25">
      <c r="A38">
        <v>18</v>
      </c>
      <c r="B38">
        <v>0.60740999999999989</v>
      </c>
      <c r="C38">
        <v>0.55941500000000022</v>
      </c>
      <c r="D38">
        <v>0.62132000000000009</v>
      </c>
      <c r="E38">
        <v>0.62031000000000025</v>
      </c>
      <c r="F38">
        <v>0.55496000000000012</v>
      </c>
    </row>
    <row r="39" spans="1:6" x14ac:dyDescent="0.25">
      <c r="A39">
        <v>18.5</v>
      </c>
      <c r="B39">
        <v>0.52403999999999995</v>
      </c>
      <c r="C39">
        <v>0.53830500000000014</v>
      </c>
      <c r="D39">
        <v>0.68789000000000011</v>
      </c>
      <c r="E39">
        <v>0.59892000000000034</v>
      </c>
      <c r="F39">
        <v>0.55496000000000012</v>
      </c>
    </row>
    <row r="40" spans="1:6" x14ac:dyDescent="0.25">
      <c r="A40">
        <v>19</v>
      </c>
      <c r="B40">
        <v>0.55976999999999988</v>
      </c>
      <c r="C40">
        <v>0.49608500000000011</v>
      </c>
      <c r="D40">
        <v>0.66570000000000007</v>
      </c>
      <c r="E40">
        <v>0.56683500000000031</v>
      </c>
      <c r="F40">
        <v>0.56486999999999998</v>
      </c>
    </row>
    <row r="41" spans="1:6" x14ac:dyDescent="0.25">
      <c r="A41">
        <v>19.5</v>
      </c>
      <c r="B41">
        <v>0.55976999999999988</v>
      </c>
      <c r="C41">
        <v>0.5699700000000002</v>
      </c>
      <c r="D41">
        <v>0.6546050000000001</v>
      </c>
      <c r="E41">
        <v>0.57753000000000032</v>
      </c>
      <c r="F41">
        <v>0.57478000000000007</v>
      </c>
    </row>
    <row r="42" spans="1:6" x14ac:dyDescent="0.25">
      <c r="A42">
        <v>20</v>
      </c>
      <c r="B42">
        <v>0.27392999999999995</v>
      </c>
      <c r="C42">
        <v>0.17943500000000007</v>
      </c>
      <c r="D42">
        <v>0.22190000000000004</v>
      </c>
      <c r="E42">
        <v>0.24598500000000015</v>
      </c>
      <c r="F42">
        <v>0.19820000000000004</v>
      </c>
    </row>
    <row r="43" spans="1:6" x14ac:dyDescent="0.25">
      <c r="A43">
        <v>20.5</v>
      </c>
      <c r="B43">
        <v>0.19055999999999998</v>
      </c>
      <c r="C43">
        <v>0.25332000000000005</v>
      </c>
      <c r="D43">
        <v>0.22190000000000004</v>
      </c>
      <c r="E43">
        <v>0.2245950000000001</v>
      </c>
      <c r="F43">
        <v>0.21802000000000002</v>
      </c>
    </row>
    <row r="44" spans="1:6" x14ac:dyDescent="0.25">
      <c r="A44">
        <v>21</v>
      </c>
      <c r="B44">
        <v>0.20246999999999998</v>
      </c>
      <c r="C44">
        <v>0.18999000000000005</v>
      </c>
      <c r="D44">
        <v>0.25518500000000005</v>
      </c>
      <c r="E44">
        <v>0.21390000000000012</v>
      </c>
      <c r="F44">
        <v>0.15856000000000001</v>
      </c>
    </row>
    <row r="45" spans="1:6" x14ac:dyDescent="0.25">
      <c r="A45">
        <v>21.5</v>
      </c>
      <c r="B45">
        <v>0.22628999999999996</v>
      </c>
      <c r="C45">
        <v>0.18999000000000005</v>
      </c>
      <c r="D45">
        <v>0.22190000000000004</v>
      </c>
      <c r="E45">
        <v>0.1925100000000001</v>
      </c>
      <c r="F45">
        <v>0.19820000000000004</v>
      </c>
    </row>
    <row r="46" spans="1:6" x14ac:dyDescent="0.25">
      <c r="A46">
        <v>22</v>
      </c>
      <c r="B46">
        <v>0.25010999999999994</v>
      </c>
      <c r="C46">
        <v>0.22165500000000007</v>
      </c>
      <c r="D46">
        <v>0.28847000000000006</v>
      </c>
      <c r="E46">
        <v>0.23529000000000014</v>
      </c>
      <c r="F46">
        <v>0.25766000000000006</v>
      </c>
    </row>
    <row r="47" spans="1:6" x14ac:dyDescent="0.25">
      <c r="A47">
        <v>22.5</v>
      </c>
      <c r="B47">
        <v>0.26201999999999998</v>
      </c>
      <c r="C47">
        <v>0.17943500000000007</v>
      </c>
      <c r="D47">
        <v>0.28847000000000006</v>
      </c>
      <c r="E47">
        <v>0.23529000000000014</v>
      </c>
      <c r="F47">
        <v>0.21802000000000002</v>
      </c>
    </row>
    <row r="48" spans="1:6" x14ac:dyDescent="0.25">
      <c r="A48">
        <v>23</v>
      </c>
      <c r="B48">
        <v>0.20246999999999998</v>
      </c>
      <c r="C48">
        <v>0.23221000000000008</v>
      </c>
      <c r="D48">
        <v>0.26628000000000002</v>
      </c>
      <c r="E48">
        <v>0.26737500000000014</v>
      </c>
      <c r="F48">
        <v>0.21802000000000002</v>
      </c>
    </row>
    <row r="49" spans="1:6" x14ac:dyDescent="0.25">
      <c r="A49">
        <v>23.5</v>
      </c>
      <c r="B49">
        <v>0.22628999999999996</v>
      </c>
      <c r="C49">
        <v>0.22165500000000007</v>
      </c>
      <c r="D49">
        <v>0.24409000000000003</v>
      </c>
      <c r="E49">
        <v>0.24598500000000015</v>
      </c>
      <c r="F49">
        <v>0.22793000000000002</v>
      </c>
    </row>
    <row r="50" spans="1:6" x14ac:dyDescent="0.25">
      <c r="A50">
        <v>24</v>
      </c>
      <c r="B50">
        <v>0.30965999999999999</v>
      </c>
      <c r="C50">
        <v>0.27443000000000012</v>
      </c>
      <c r="D50">
        <v>0.32175500000000001</v>
      </c>
      <c r="E50">
        <v>0.28876500000000016</v>
      </c>
      <c r="F50">
        <v>0.27748000000000006</v>
      </c>
    </row>
    <row r="51" spans="1:6" x14ac:dyDescent="0.25">
      <c r="A51">
        <v>24.5</v>
      </c>
      <c r="B51">
        <v>0.28583999999999993</v>
      </c>
      <c r="C51">
        <v>0.29554000000000014</v>
      </c>
      <c r="D51">
        <v>0.34394500000000006</v>
      </c>
      <c r="E51">
        <v>0.33154500000000015</v>
      </c>
      <c r="F51">
        <v>0.24775000000000003</v>
      </c>
    </row>
    <row r="52" spans="1:6" x14ac:dyDescent="0.25">
      <c r="A52">
        <v>25</v>
      </c>
      <c r="B52">
        <v>0.33348</v>
      </c>
      <c r="C52">
        <v>0.27443000000000012</v>
      </c>
      <c r="D52">
        <v>0.39942000000000005</v>
      </c>
      <c r="E52">
        <v>0.34224000000000021</v>
      </c>
      <c r="F52">
        <v>0.33694000000000007</v>
      </c>
    </row>
    <row r="53" spans="1:6" x14ac:dyDescent="0.25">
      <c r="A53">
        <v>25.5</v>
      </c>
      <c r="B53">
        <v>0.32156999999999997</v>
      </c>
      <c r="C53">
        <v>0.29554000000000014</v>
      </c>
      <c r="D53">
        <v>0.42161000000000004</v>
      </c>
      <c r="E53">
        <v>0.31015500000000013</v>
      </c>
      <c r="F53">
        <v>0.30721000000000004</v>
      </c>
    </row>
    <row r="54" spans="1:6" x14ac:dyDescent="0.25">
      <c r="A54">
        <v>26</v>
      </c>
      <c r="B54">
        <v>0.39302999999999999</v>
      </c>
      <c r="C54">
        <v>0.35887000000000013</v>
      </c>
      <c r="D54">
        <v>0.33285000000000003</v>
      </c>
      <c r="E54">
        <v>0.41710500000000023</v>
      </c>
      <c r="F54">
        <v>0.33694000000000007</v>
      </c>
    </row>
    <row r="55" spans="1:6" x14ac:dyDescent="0.25">
      <c r="A55">
        <v>26.5</v>
      </c>
      <c r="B55">
        <v>0.32156999999999997</v>
      </c>
      <c r="C55">
        <v>0.35887000000000013</v>
      </c>
      <c r="D55">
        <v>0.44380000000000008</v>
      </c>
      <c r="E55">
        <v>0.39571500000000021</v>
      </c>
      <c r="F55">
        <v>0.40631</v>
      </c>
    </row>
    <row r="56" spans="1:6" x14ac:dyDescent="0.25">
      <c r="A56">
        <v>27</v>
      </c>
      <c r="B56">
        <v>0.32156999999999997</v>
      </c>
      <c r="C56">
        <v>0.36942500000000011</v>
      </c>
      <c r="D56">
        <v>0.39942000000000005</v>
      </c>
      <c r="E56">
        <v>0.41710500000000023</v>
      </c>
      <c r="F56">
        <v>0.37658000000000003</v>
      </c>
    </row>
    <row r="57" spans="1:6" x14ac:dyDescent="0.25">
      <c r="A57">
        <v>27.5</v>
      </c>
      <c r="B57">
        <v>0.38111999999999996</v>
      </c>
      <c r="C57">
        <v>0.32720500000000008</v>
      </c>
      <c r="D57">
        <v>0.42161000000000004</v>
      </c>
      <c r="E57">
        <v>0.45988500000000021</v>
      </c>
      <c r="F57">
        <v>0.39640000000000009</v>
      </c>
    </row>
    <row r="58" spans="1:6" x14ac:dyDescent="0.25">
      <c r="A58">
        <v>28</v>
      </c>
      <c r="B58">
        <v>0.39302999999999999</v>
      </c>
      <c r="C58">
        <v>0.36942500000000011</v>
      </c>
      <c r="D58">
        <v>0.48818000000000006</v>
      </c>
      <c r="E58">
        <v>0.47058000000000028</v>
      </c>
      <c r="F58">
        <v>0.44595000000000007</v>
      </c>
    </row>
    <row r="59" spans="1:6" x14ac:dyDescent="0.25">
      <c r="A59" s="1"/>
    </row>
    <row r="60" spans="1:6" x14ac:dyDescent="0.25">
      <c r="A60" s="1"/>
    </row>
    <row r="61" spans="1:6" x14ac:dyDescent="0.25">
      <c r="A61" s="1"/>
    </row>
    <row r="62" spans="1:6" x14ac:dyDescent="0.25">
      <c r="A62" s="1"/>
    </row>
    <row r="63" spans="1:6" x14ac:dyDescent="0.25">
      <c r="A63" s="1"/>
    </row>
    <row r="64" spans="1:6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sqref="A1:F57"/>
    </sheetView>
  </sheetViews>
  <sheetFormatPr defaultRowHeight="15" x14ac:dyDescent="0.25"/>
  <sheetData>
    <row r="1" spans="1:6" x14ac:dyDescent="0.25">
      <c r="A1">
        <v>0</v>
      </c>
      <c r="B1">
        <v>1.27437</v>
      </c>
      <c r="C1">
        <v>0.97106000000000037</v>
      </c>
      <c r="D1">
        <v>1.0429300000000001</v>
      </c>
      <c r="E1">
        <v>0.91977000000000042</v>
      </c>
      <c r="F1">
        <v>0.82253000000000009</v>
      </c>
    </row>
    <row r="2" spans="1:6" x14ac:dyDescent="0.25">
      <c r="A2">
        <v>0.5</v>
      </c>
      <c r="B2">
        <v>1.0004399999999998</v>
      </c>
      <c r="C2">
        <v>0.90773000000000026</v>
      </c>
      <c r="D2">
        <v>0.96526500000000015</v>
      </c>
      <c r="E2">
        <v>0.94116000000000055</v>
      </c>
      <c r="F2">
        <v>0.81262000000000001</v>
      </c>
    </row>
    <row r="3" spans="1:6" x14ac:dyDescent="0.25">
      <c r="A3">
        <v>1</v>
      </c>
      <c r="B3">
        <v>0.9885299999999998</v>
      </c>
      <c r="C3">
        <v>0.85495500000000035</v>
      </c>
      <c r="D3">
        <v>0.93198000000000014</v>
      </c>
      <c r="E3">
        <v>0.81282000000000043</v>
      </c>
      <c r="F3">
        <v>0.75316000000000005</v>
      </c>
    </row>
    <row r="4" spans="1:6" x14ac:dyDescent="0.25">
      <c r="A4">
        <v>1.5</v>
      </c>
      <c r="B4">
        <v>0.91706999999999994</v>
      </c>
      <c r="C4">
        <v>0.83384500000000028</v>
      </c>
      <c r="D4">
        <v>0.83212500000000011</v>
      </c>
      <c r="E4">
        <v>0.84490500000000046</v>
      </c>
      <c r="F4">
        <v>0.7333400000000001</v>
      </c>
    </row>
    <row r="5" spans="1:6" x14ac:dyDescent="0.25">
      <c r="A5">
        <v>2</v>
      </c>
      <c r="B5">
        <v>0.96470999999999996</v>
      </c>
      <c r="C5">
        <v>0.8232900000000003</v>
      </c>
      <c r="D5">
        <v>0.89869500000000013</v>
      </c>
      <c r="E5">
        <v>0.81282000000000043</v>
      </c>
      <c r="F5">
        <v>0.72343000000000002</v>
      </c>
    </row>
    <row r="6" spans="1:6" x14ac:dyDescent="0.25">
      <c r="A6">
        <v>2.5</v>
      </c>
      <c r="B6">
        <v>0.92897999999999992</v>
      </c>
      <c r="C6">
        <v>0.74940500000000021</v>
      </c>
      <c r="D6">
        <v>0.85431500000000016</v>
      </c>
      <c r="E6">
        <v>0.75934500000000038</v>
      </c>
      <c r="F6">
        <v>0.70361000000000007</v>
      </c>
    </row>
    <row r="7" spans="1:6" x14ac:dyDescent="0.25">
      <c r="A7">
        <v>3</v>
      </c>
      <c r="B7">
        <v>0.91706999999999994</v>
      </c>
      <c r="C7">
        <v>0.78107000000000026</v>
      </c>
      <c r="D7">
        <v>0.82103000000000015</v>
      </c>
      <c r="E7">
        <v>0.81282000000000043</v>
      </c>
      <c r="F7">
        <v>0.71352000000000004</v>
      </c>
    </row>
    <row r="8" spans="1:6" x14ac:dyDescent="0.25">
      <c r="A8">
        <v>3.5</v>
      </c>
      <c r="B8">
        <v>0.84560999999999986</v>
      </c>
      <c r="C8">
        <v>0.69663000000000019</v>
      </c>
      <c r="D8">
        <v>0.82103000000000015</v>
      </c>
      <c r="E8">
        <v>0.72726000000000046</v>
      </c>
      <c r="F8">
        <v>0.68379000000000001</v>
      </c>
    </row>
    <row r="9" spans="1:6" x14ac:dyDescent="0.25">
      <c r="A9">
        <v>4</v>
      </c>
      <c r="B9">
        <v>0.84560999999999986</v>
      </c>
      <c r="C9">
        <v>0.74940500000000021</v>
      </c>
      <c r="D9">
        <v>0.84322000000000008</v>
      </c>
      <c r="E9">
        <v>0.73795500000000036</v>
      </c>
      <c r="F9">
        <v>0.65406000000000009</v>
      </c>
    </row>
    <row r="10" spans="1:6" x14ac:dyDescent="0.25">
      <c r="A10">
        <v>4.5</v>
      </c>
      <c r="B10">
        <v>0.78605999999999998</v>
      </c>
      <c r="C10">
        <v>0.72829500000000014</v>
      </c>
      <c r="D10">
        <v>0.7655550000000001</v>
      </c>
      <c r="E10">
        <v>0.75934500000000038</v>
      </c>
      <c r="F10">
        <v>0.67388000000000015</v>
      </c>
    </row>
    <row r="11" spans="1:6" x14ac:dyDescent="0.25">
      <c r="A11">
        <v>5</v>
      </c>
      <c r="B11">
        <v>0.85751999999999984</v>
      </c>
      <c r="C11">
        <v>0.73885000000000023</v>
      </c>
      <c r="D11">
        <v>0.80993500000000007</v>
      </c>
      <c r="E11">
        <v>0.72726000000000046</v>
      </c>
      <c r="F11">
        <v>0.63424000000000003</v>
      </c>
    </row>
    <row r="12" spans="1:6" x14ac:dyDescent="0.25">
      <c r="A12">
        <v>5.5</v>
      </c>
      <c r="B12">
        <v>0.76223999999999992</v>
      </c>
      <c r="C12">
        <v>0.70718500000000029</v>
      </c>
      <c r="D12">
        <v>0.79884000000000011</v>
      </c>
      <c r="E12">
        <v>0.71656500000000045</v>
      </c>
      <c r="F12">
        <v>0.69369999999999998</v>
      </c>
    </row>
    <row r="13" spans="1:6" x14ac:dyDescent="0.25">
      <c r="A13">
        <v>6</v>
      </c>
      <c r="B13">
        <v>0.80987999999999993</v>
      </c>
      <c r="C13">
        <v>0.65441000000000016</v>
      </c>
      <c r="D13">
        <v>0.77665000000000006</v>
      </c>
      <c r="E13">
        <v>0.75934500000000038</v>
      </c>
      <c r="F13">
        <v>0.63424000000000003</v>
      </c>
    </row>
    <row r="14" spans="1:6" x14ac:dyDescent="0.25">
      <c r="A14">
        <v>6.5</v>
      </c>
      <c r="B14">
        <v>0.85751999999999984</v>
      </c>
      <c r="C14">
        <v>0.70718500000000029</v>
      </c>
      <c r="D14">
        <v>0.79884000000000011</v>
      </c>
      <c r="E14">
        <v>0.71656500000000045</v>
      </c>
      <c r="F14">
        <v>0.63424000000000003</v>
      </c>
    </row>
    <row r="15" spans="1:6" x14ac:dyDescent="0.25">
      <c r="A15">
        <v>7</v>
      </c>
      <c r="B15">
        <v>0.76223999999999992</v>
      </c>
      <c r="C15">
        <v>0.66496500000000025</v>
      </c>
      <c r="D15">
        <v>0.77665000000000006</v>
      </c>
      <c r="E15">
        <v>0.72726000000000046</v>
      </c>
      <c r="F15">
        <v>0.65406000000000009</v>
      </c>
    </row>
    <row r="16" spans="1:6" x14ac:dyDescent="0.25">
      <c r="A16">
        <v>7.5</v>
      </c>
      <c r="B16">
        <v>0.78605999999999998</v>
      </c>
      <c r="C16">
        <v>0.67552000000000023</v>
      </c>
      <c r="D16">
        <v>0.72117500000000012</v>
      </c>
      <c r="E16">
        <v>0.64170000000000027</v>
      </c>
      <c r="F16">
        <v>0.6045100000000001</v>
      </c>
    </row>
    <row r="17" spans="1:6" x14ac:dyDescent="0.25">
      <c r="A17">
        <v>8</v>
      </c>
      <c r="B17">
        <v>0.77414999999999989</v>
      </c>
      <c r="C17">
        <v>0.66496500000000025</v>
      </c>
      <c r="D17">
        <v>0.75446000000000013</v>
      </c>
      <c r="E17">
        <v>0.70587000000000044</v>
      </c>
      <c r="F17">
        <v>0.62433000000000005</v>
      </c>
    </row>
    <row r="18" spans="1:6" x14ac:dyDescent="0.25">
      <c r="A18">
        <v>8.5</v>
      </c>
      <c r="B18">
        <v>0.7145999999999999</v>
      </c>
      <c r="C18">
        <v>0.68607500000000021</v>
      </c>
      <c r="D18">
        <v>0.72117500000000012</v>
      </c>
      <c r="E18">
        <v>0.66309000000000029</v>
      </c>
      <c r="F18">
        <v>0.57478000000000007</v>
      </c>
    </row>
    <row r="19" spans="1:6" x14ac:dyDescent="0.25">
      <c r="A19">
        <v>9</v>
      </c>
      <c r="B19">
        <v>0.75032999999999994</v>
      </c>
      <c r="C19">
        <v>0.65441000000000016</v>
      </c>
      <c r="D19">
        <v>0.71008000000000016</v>
      </c>
      <c r="E19">
        <v>0.67378500000000041</v>
      </c>
      <c r="F19">
        <v>0.61442000000000008</v>
      </c>
    </row>
    <row r="20" spans="1:6" x14ac:dyDescent="0.25">
      <c r="A20">
        <v>9.5</v>
      </c>
      <c r="B20">
        <v>0.73841999999999985</v>
      </c>
      <c r="C20">
        <v>0.64385500000000018</v>
      </c>
      <c r="D20">
        <v>0.69898500000000008</v>
      </c>
      <c r="E20">
        <v>0.69517500000000043</v>
      </c>
      <c r="F20">
        <v>0.65406000000000009</v>
      </c>
    </row>
    <row r="21" spans="1:6" x14ac:dyDescent="0.25">
      <c r="A21">
        <v>10</v>
      </c>
      <c r="B21">
        <v>0.75032999999999994</v>
      </c>
      <c r="C21">
        <v>0.6333000000000002</v>
      </c>
      <c r="D21">
        <v>0.74336500000000016</v>
      </c>
      <c r="E21">
        <v>0.73795500000000036</v>
      </c>
      <c r="F21">
        <v>0.57478000000000007</v>
      </c>
    </row>
    <row r="22" spans="1:6" x14ac:dyDescent="0.25">
      <c r="A22">
        <v>10.5</v>
      </c>
      <c r="B22">
        <v>0.70268999999999981</v>
      </c>
      <c r="C22">
        <v>0.60163500000000014</v>
      </c>
      <c r="D22">
        <v>0.77665000000000006</v>
      </c>
      <c r="E22">
        <v>0.71656500000000045</v>
      </c>
      <c r="F22">
        <v>0.6045100000000001</v>
      </c>
    </row>
    <row r="23" spans="1:6" x14ac:dyDescent="0.25">
      <c r="A23">
        <v>11</v>
      </c>
      <c r="B23">
        <v>0.72650999999999988</v>
      </c>
      <c r="C23">
        <v>0.62274500000000022</v>
      </c>
      <c r="D23">
        <v>0.71008000000000016</v>
      </c>
      <c r="E23">
        <v>0.65239500000000028</v>
      </c>
      <c r="F23">
        <v>0.6045100000000001</v>
      </c>
    </row>
    <row r="24" spans="1:6" x14ac:dyDescent="0.25">
      <c r="A24">
        <v>11.5</v>
      </c>
      <c r="B24">
        <v>0.75032999999999994</v>
      </c>
      <c r="C24">
        <v>0.6333000000000002</v>
      </c>
      <c r="D24">
        <v>0.73227000000000009</v>
      </c>
      <c r="E24">
        <v>0.64170000000000027</v>
      </c>
      <c r="F24">
        <v>0.6045100000000001</v>
      </c>
    </row>
    <row r="25" spans="1:6" x14ac:dyDescent="0.25">
      <c r="A25">
        <v>12</v>
      </c>
      <c r="B25">
        <v>0.61931999999999998</v>
      </c>
      <c r="C25">
        <v>0.61219000000000012</v>
      </c>
      <c r="D25">
        <v>0.73227000000000009</v>
      </c>
      <c r="E25">
        <v>0.69517500000000043</v>
      </c>
      <c r="F25">
        <v>0.59460000000000002</v>
      </c>
    </row>
    <row r="26" spans="1:6" x14ac:dyDescent="0.25">
      <c r="A26">
        <v>12.5</v>
      </c>
      <c r="B26">
        <v>0.72650999999999988</v>
      </c>
      <c r="C26">
        <v>0.61219000000000012</v>
      </c>
      <c r="D26">
        <v>0.75446000000000013</v>
      </c>
      <c r="E26">
        <v>0.63100500000000026</v>
      </c>
      <c r="F26">
        <v>0.6045100000000001</v>
      </c>
    </row>
    <row r="27" spans="1:6" x14ac:dyDescent="0.25">
      <c r="A27">
        <v>13</v>
      </c>
      <c r="B27">
        <v>0.66696</v>
      </c>
      <c r="C27">
        <v>0.62274500000000022</v>
      </c>
      <c r="D27">
        <v>0.69898500000000008</v>
      </c>
      <c r="E27">
        <v>0.67378500000000041</v>
      </c>
      <c r="F27">
        <v>0.56486999999999998</v>
      </c>
    </row>
    <row r="28" spans="1:6" x14ac:dyDescent="0.25">
      <c r="A28">
        <v>13.5</v>
      </c>
      <c r="B28">
        <v>0.61931999999999998</v>
      </c>
      <c r="C28">
        <v>0.58052500000000018</v>
      </c>
      <c r="D28">
        <v>0.73227000000000009</v>
      </c>
      <c r="E28">
        <v>0.64170000000000027</v>
      </c>
      <c r="F28">
        <v>0.57478000000000007</v>
      </c>
    </row>
    <row r="29" spans="1:6" x14ac:dyDescent="0.25">
      <c r="A29">
        <v>14</v>
      </c>
      <c r="B29">
        <v>0.66696</v>
      </c>
      <c r="C29">
        <v>0.55941500000000022</v>
      </c>
      <c r="D29">
        <v>0.66570000000000007</v>
      </c>
      <c r="E29">
        <v>0.64170000000000027</v>
      </c>
      <c r="F29">
        <v>0.62433000000000005</v>
      </c>
    </row>
    <row r="30" spans="1:6" x14ac:dyDescent="0.25">
      <c r="A30">
        <v>14.5</v>
      </c>
      <c r="B30">
        <v>0.65504999999999991</v>
      </c>
      <c r="C30">
        <v>0.5699700000000002</v>
      </c>
      <c r="D30">
        <v>0.63241500000000006</v>
      </c>
      <c r="E30">
        <v>0.59892000000000034</v>
      </c>
      <c r="F30">
        <v>0.52523000000000009</v>
      </c>
    </row>
    <row r="31" spans="1:6" x14ac:dyDescent="0.25">
      <c r="A31">
        <v>15</v>
      </c>
      <c r="B31">
        <v>0.58358999999999994</v>
      </c>
      <c r="C31">
        <v>0.55941500000000022</v>
      </c>
      <c r="D31">
        <v>0.74336500000000016</v>
      </c>
      <c r="E31">
        <v>0.62031000000000025</v>
      </c>
      <c r="F31">
        <v>0.57478000000000007</v>
      </c>
    </row>
    <row r="32" spans="1:6" x14ac:dyDescent="0.25">
      <c r="A32">
        <v>15.5</v>
      </c>
      <c r="B32">
        <v>0.52403999999999995</v>
      </c>
      <c r="C32">
        <v>0.60163500000000014</v>
      </c>
      <c r="D32">
        <v>0.67679500000000004</v>
      </c>
      <c r="E32">
        <v>0.62031000000000025</v>
      </c>
      <c r="F32">
        <v>0.51532000000000011</v>
      </c>
    </row>
    <row r="33" spans="1:6" x14ac:dyDescent="0.25">
      <c r="A33">
        <v>16</v>
      </c>
      <c r="B33">
        <v>0.59549999999999992</v>
      </c>
      <c r="C33">
        <v>0.61219000000000012</v>
      </c>
      <c r="D33">
        <v>0.67679500000000004</v>
      </c>
      <c r="E33">
        <v>0.59892000000000034</v>
      </c>
      <c r="F33">
        <v>0.56486999999999998</v>
      </c>
    </row>
    <row r="34" spans="1:6" x14ac:dyDescent="0.25">
      <c r="A34">
        <v>16.5</v>
      </c>
      <c r="B34">
        <v>0.63122999999999996</v>
      </c>
      <c r="C34">
        <v>0.54886000000000024</v>
      </c>
      <c r="D34">
        <v>0.66570000000000007</v>
      </c>
      <c r="E34">
        <v>0.59892000000000034</v>
      </c>
      <c r="F34">
        <v>0.55496000000000012</v>
      </c>
    </row>
    <row r="35" spans="1:6" x14ac:dyDescent="0.25">
      <c r="A35">
        <v>17</v>
      </c>
      <c r="B35">
        <v>0.57167999999999985</v>
      </c>
      <c r="C35">
        <v>0.50664000000000009</v>
      </c>
      <c r="D35">
        <v>0.62132000000000009</v>
      </c>
      <c r="E35">
        <v>0.56683500000000031</v>
      </c>
      <c r="F35">
        <v>0.55496000000000012</v>
      </c>
    </row>
    <row r="36" spans="1:6" x14ac:dyDescent="0.25">
      <c r="A36">
        <v>17.5</v>
      </c>
      <c r="B36">
        <v>0.57167999999999985</v>
      </c>
      <c r="C36">
        <v>0.5699700000000002</v>
      </c>
      <c r="D36">
        <v>0.71008000000000016</v>
      </c>
      <c r="E36">
        <v>0.62031000000000025</v>
      </c>
      <c r="F36">
        <v>0.57478000000000007</v>
      </c>
    </row>
    <row r="37" spans="1:6" x14ac:dyDescent="0.25">
      <c r="A37">
        <v>18</v>
      </c>
      <c r="B37">
        <v>0.60740999999999989</v>
      </c>
      <c r="C37">
        <v>0.55941500000000022</v>
      </c>
      <c r="D37">
        <v>0.62132000000000009</v>
      </c>
      <c r="E37">
        <v>0.62031000000000025</v>
      </c>
      <c r="F37">
        <v>0.55496000000000012</v>
      </c>
    </row>
    <row r="38" spans="1:6" x14ac:dyDescent="0.25">
      <c r="A38">
        <v>18.5</v>
      </c>
      <c r="B38">
        <v>0.52403999999999995</v>
      </c>
      <c r="C38">
        <v>0.53830500000000014</v>
      </c>
      <c r="D38">
        <v>0.68789000000000011</v>
      </c>
      <c r="E38">
        <v>0.59892000000000034</v>
      </c>
      <c r="F38">
        <v>0.55496000000000012</v>
      </c>
    </row>
    <row r="39" spans="1:6" x14ac:dyDescent="0.25">
      <c r="A39">
        <v>19</v>
      </c>
      <c r="B39">
        <v>0.55976999999999988</v>
      </c>
      <c r="C39">
        <v>0.49608500000000011</v>
      </c>
      <c r="D39">
        <v>0.66570000000000007</v>
      </c>
      <c r="E39">
        <v>0.56683500000000031</v>
      </c>
      <c r="F39">
        <v>0.56486999999999998</v>
      </c>
    </row>
    <row r="40" spans="1:6" x14ac:dyDescent="0.25">
      <c r="A40">
        <v>19.5</v>
      </c>
      <c r="B40">
        <v>0.55976999999999988</v>
      </c>
      <c r="C40">
        <v>0.5699700000000002</v>
      </c>
      <c r="D40">
        <v>0.6546050000000001</v>
      </c>
      <c r="E40">
        <v>0.57753000000000032</v>
      </c>
      <c r="F40">
        <v>0.57478000000000007</v>
      </c>
    </row>
    <row r="41" spans="1:6" x14ac:dyDescent="0.25">
      <c r="A41">
        <v>20</v>
      </c>
      <c r="B41">
        <v>0.27392999999999995</v>
      </c>
      <c r="C41">
        <v>0.17943500000000007</v>
      </c>
      <c r="D41">
        <v>0.22190000000000004</v>
      </c>
      <c r="E41">
        <v>0.24598500000000015</v>
      </c>
      <c r="F41">
        <v>0.19820000000000004</v>
      </c>
    </row>
    <row r="42" spans="1:6" x14ac:dyDescent="0.25">
      <c r="A42">
        <v>20.5</v>
      </c>
      <c r="B42">
        <v>0.19055999999999998</v>
      </c>
      <c r="C42">
        <v>0.25332000000000005</v>
      </c>
      <c r="D42">
        <v>0.22190000000000004</v>
      </c>
      <c r="E42">
        <v>0.2245950000000001</v>
      </c>
      <c r="F42">
        <v>0.21802000000000002</v>
      </c>
    </row>
    <row r="43" spans="1:6" x14ac:dyDescent="0.25">
      <c r="A43">
        <v>21</v>
      </c>
      <c r="B43">
        <v>0.20246999999999998</v>
      </c>
      <c r="C43">
        <v>0.18999000000000005</v>
      </c>
      <c r="D43">
        <v>0.25518500000000005</v>
      </c>
      <c r="E43">
        <v>0.21390000000000012</v>
      </c>
      <c r="F43">
        <v>0.15856000000000001</v>
      </c>
    </row>
    <row r="44" spans="1:6" x14ac:dyDescent="0.25">
      <c r="A44">
        <v>21.5</v>
      </c>
      <c r="B44">
        <v>0.22628999999999996</v>
      </c>
      <c r="C44">
        <v>0.18999000000000005</v>
      </c>
      <c r="D44">
        <v>0.22190000000000004</v>
      </c>
      <c r="E44">
        <v>0.1925100000000001</v>
      </c>
      <c r="F44">
        <v>0.19820000000000004</v>
      </c>
    </row>
    <row r="45" spans="1:6" x14ac:dyDescent="0.25">
      <c r="A45">
        <v>22</v>
      </c>
      <c r="B45">
        <v>0.25010999999999994</v>
      </c>
      <c r="C45">
        <v>0.22165500000000007</v>
      </c>
      <c r="D45">
        <v>0.28847000000000006</v>
      </c>
      <c r="E45">
        <v>0.23529000000000014</v>
      </c>
      <c r="F45">
        <v>0.25766000000000006</v>
      </c>
    </row>
    <row r="46" spans="1:6" x14ac:dyDescent="0.25">
      <c r="A46">
        <v>22.5</v>
      </c>
      <c r="B46">
        <v>0.26201999999999998</v>
      </c>
      <c r="C46">
        <v>0.17943500000000007</v>
      </c>
      <c r="D46">
        <v>0.28847000000000006</v>
      </c>
      <c r="E46">
        <v>0.23529000000000014</v>
      </c>
      <c r="F46">
        <v>0.21802000000000002</v>
      </c>
    </row>
    <row r="47" spans="1:6" x14ac:dyDescent="0.25">
      <c r="A47">
        <v>23</v>
      </c>
      <c r="B47">
        <v>0.20246999999999998</v>
      </c>
      <c r="C47">
        <v>0.23221000000000008</v>
      </c>
      <c r="D47">
        <v>0.26628000000000002</v>
      </c>
      <c r="E47">
        <v>0.26737500000000014</v>
      </c>
      <c r="F47">
        <v>0.21802000000000002</v>
      </c>
    </row>
    <row r="48" spans="1:6" x14ac:dyDescent="0.25">
      <c r="A48">
        <v>23.5</v>
      </c>
      <c r="B48">
        <v>0.22628999999999996</v>
      </c>
      <c r="C48">
        <v>0.22165500000000007</v>
      </c>
      <c r="D48">
        <v>0.24409000000000003</v>
      </c>
      <c r="E48">
        <v>0.24598500000000015</v>
      </c>
      <c r="F48">
        <v>0.22793000000000002</v>
      </c>
    </row>
    <row r="49" spans="1:6" x14ac:dyDescent="0.25">
      <c r="A49">
        <v>24</v>
      </c>
      <c r="B49">
        <v>0.30965999999999999</v>
      </c>
      <c r="C49">
        <v>0.27443000000000012</v>
      </c>
      <c r="D49">
        <v>0.32175500000000001</v>
      </c>
      <c r="E49">
        <v>0.28876500000000016</v>
      </c>
      <c r="F49">
        <v>0.27748000000000006</v>
      </c>
    </row>
    <row r="50" spans="1:6" x14ac:dyDescent="0.25">
      <c r="A50">
        <v>24.5</v>
      </c>
      <c r="B50">
        <v>0.28583999999999993</v>
      </c>
      <c r="C50">
        <v>0.29554000000000014</v>
      </c>
      <c r="D50">
        <v>0.34394500000000006</v>
      </c>
      <c r="E50">
        <v>0.33154500000000015</v>
      </c>
      <c r="F50">
        <v>0.24775000000000003</v>
      </c>
    </row>
    <row r="51" spans="1:6" x14ac:dyDescent="0.25">
      <c r="A51">
        <v>25</v>
      </c>
      <c r="B51">
        <v>0.33348</v>
      </c>
      <c r="C51">
        <v>0.27443000000000012</v>
      </c>
      <c r="D51">
        <v>0.39942000000000005</v>
      </c>
      <c r="E51">
        <v>0.34224000000000021</v>
      </c>
      <c r="F51">
        <v>0.33694000000000007</v>
      </c>
    </row>
    <row r="52" spans="1:6" x14ac:dyDescent="0.25">
      <c r="A52">
        <v>25.5</v>
      </c>
      <c r="B52">
        <v>0.32156999999999997</v>
      </c>
      <c r="C52">
        <v>0.29554000000000014</v>
      </c>
      <c r="D52">
        <v>0.42161000000000004</v>
      </c>
      <c r="E52">
        <v>0.31015500000000013</v>
      </c>
      <c r="F52">
        <v>0.30721000000000004</v>
      </c>
    </row>
    <row r="53" spans="1:6" x14ac:dyDescent="0.25">
      <c r="A53">
        <v>26</v>
      </c>
      <c r="B53">
        <v>0.39302999999999999</v>
      </c>
      <c r="C53">
        <v>0.35887000000000013</v>
      </c>
      <c r="D53">
        <v>0.33285000000000003</v>
      </c>
      <c r="E53">
        <v>0.41710500000000023</v>
      </c>
      <c r="F53">
        <v>0.33694000000000007</v>
      </c>
    </row>
    <row r="54" spans="1:6" x14ac:dyDescent="0.25">
      <c r="A54">
        <v>26.5</v>
      </c>
      <c r="B54">
        <v>0.32156999999999997</v>
      </c>
      <c r="C54">
        <v>0.35887000000000013</v>
      </c>
      <c r="D54">
        <v>0.44380000000000008</v>
      </c>
      <c r="E54">
        <v>0.39571500000000021</v>
      </c>
      <c r="F54">
        <v>0.40631</v>
      </c>
    </row>
    <row r="55" spans="1:6" x14ac:dyDescent="0.25">
      <c r="A55">
        <v>27</v>
      </c>
      <c r="B55">
        <v>0.32156999999999997</v>
      </c>
      <c r="C55">
        <v>0.36942500000000011</v>
      </c>
      <c r="D55">
        <v>0.39942000000000005</v>
      </c>
      <c r="E55">
        <v>0.41710500000000023</v>
      </c>
      <c r="F55">
        <v>0.37658000000000003</v>
      </c>
    </row>
    <row r="56" spans="1:6" x14ac:dyDescent="0.25">
      <c r="A56">
        <v>27.5</v>
      </c>
      <c r="B56">
        <v>0.38111999999999996</v>
      </c>
      <c r="C56">
        <v>0.32720500000000008</v>
      </c>
      <c r="D56">
        <v>0.42161000000000004</v>
      </c>
      <c r="E56">
        <v>0.45988500000000021</v>
      </c>
      <c r="F56">
        <v>0.39640000000000009</v>
      </c>
    </row>
    <row r="57" spans="1:6" x14ac:dyDescent="0.25">
      <c r="A57">
        <v>28</v>
      </c>
      <c r="B57">
        <v>0.39302999999999999</v>
      </c>
      <c r="C57">
        <v>0.36942500000000011</v>
      </c>
      <c r="D57">
        <v>0.48818000000000006</v>
      </c>
      <c r="E57">
        <v>0.47058000000000028</v>
      </c>
      <c r="F57">
        <v>0.44595000000000007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Keyte Beattie, Alex</dc:creator>
  <cp:lastModifiedBy>Keyte Beattie, Alex</cp:lastModifiedBy>
  <dcterms:created xsi:type="dcterms:W3CDTF">2013-09-01T21:17:45Z</dcterms:created>
  <dcterms:modified xsi:type="dcterms:W3CDTF">2014-02-05T21:58:59Z</dcterms:modified>
</cp:coreProperties>
</file>